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46A09431-53ED-4EE7-A014-A186399DC7F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GAMMADIST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  <sheet name="Example 7" sheetId="8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4" i="5"/>
  <c r="D21" i="5"/>
  <c r="A11" i="4"/>
  <c r="A11" i="3"/>
  <c r="D5" i="5"/>
  <c r="A72" i="8"/>
  <c r="A26" i="3"/>
  <c r="A42" i="6"/>
  <c r="A30" i="3"/>
  <c r="D16" i="5"/>
  <c r="A15" i="3"/>
  <c r="A21" i="2"/>
  <c r="D7" i="5"/>
  <c r="A10" i="2"/>
  <c r="C22" i="8"/>
  <c r="A10" i="7"/>
  <c r="A41" i="6"/>
  <c r="D9" i="5"/>
  <c r="A71" i="8"/>
  <c r="C21" i="8"/>
  <c r="D6" i="5"/>
  <c r="C25" i="8"/>
  <c r="A70" i="8"/>
  <c r="A40" i="6"/>
  <c r="C24" i="8"/>
  <c r="A10" i="5"/>
  <c r="D29" i="5"/>
  <c r="A15" i="4"/>
  <c r="D26" i="5"/>
  <c r="A2" i="8" l="1"/>
  <c r="A2" i="7"/>
  <c r="A2" i="6"/>
  <c r="A2" i="5"/>
  <c r="A2" i="4"/>
  <c r="A2" i="3"/>
  <c r="A2" i="2"/>
  <c r="A2" i="1"/>
  <c r="C68" i="8" l="1"/>
  <c r="B68" i="8"/>
  <c r="D68" i="8" s="1"/>
  <c r="C67" i="8"/>
  <c r="B67" i="8"/>
  <c r="D67" i="8" s="1"/>
  <c r="C66" i="8"/>
  <c r="B66" i="8"/>
  <c r="D66" i="8" s="1"/>
  <c r="C65" i="8"/>
  <c r="B65" i="8"/>
  <c r="D65" i="8" s="1"/>
  <c r="C64" i="8"/>
  <c r="B64" i="8"/>
  <c r="D64" i="8" s="1"/>
  <c r="C63" i="8"/>
  <c r="B63" i="8"/>
  <c r="D63" i="8" s="1"/>
  <c r="C62" i="8"/>
  <c r="B62" i="8"/>
  <c r="D62" i="8" s="1"/>
  <c r="C61" i="8"/>
  <c r="B61" i="8"/>
  <c r="D61" i="8" s="1"/>
  <c r="C60" i="8"/>
  <c r="B60" i="8"/>
  <c r="D60" i="8" s="1"/>
  <c r="C59" i="8"/>
  <c r="B59" i="8"/>
  <c r="D59" i="8" s="1"/>
  <c r="C58" i="8"/>
  <c r="B58" i="8"/>
  <c r="D58" i="8" s="1"/>
  <c r="C57" i="8"/>
  <c r="B57" i="8"/>
  <c r="D57" i="8" s="1"/>
  <c r="C56" i="8"/>
  <c r="B56" i="8"/>
  <c r="D56" i="8" s="1"/>
  <c r="C55" i="8"/>
  <c r="B55" i="8"/>
  <c r="D55" i="8" s="1"/>
  <c r="C54" i="8"/>
  <c r="B54" i="8"/>
  <c r="D54" i="8" s="1"/>
  <c r="C53" i="8"/>
  <c r="B53" i="8"/>
  <c r="D53" i="8" s="1"/>
  <c r="C52" i="8"/>
  <c r="B52" i="8"/>
  <c r="D52" i="8" s="1"/>
  <c r="C51" i="8"/>
  <c r="B51" i="8"/>
  <c r="D51" i="8" s="1"/>
  <c r="C50" i="8"/>
  <c r="B50" i="8"/>
  <c r="D50" i="8" s="1"/>
  <c r="C49" i="8"/>
  <c r="B49" i="8"/>
  <c r="D49" i="8" s="1"/>
  <c r="C48" i="8"/>
  <c r="B48" i="8"/>
  <c r="D48" i="8" s="1"/>
  <c r="C47" i="8"/>
  <c r="B47" i="8"/>
  <c r="D47" i="8" s="1"/>
  <c r="C46" i="8"/>
  <c r="B46" i="8"/>
  <c r="D46" i="8" s="1"/>
  <c r="C45" i="8"/>
  <c r="B45" i="8"/>
  <c r="D45" i="8" s="1"/>
  <c r="C44" i="8"/>
  <c r="B44" i="8"/>
  <c r="D44" i="8" s="1"/>
  <c r="C43" i="8"/>
  <c r="B43" i="8"/>
  <c r="D43" i="8" s="1"/>
  <c r="C42" i="8"/>
  <c r="B42" i="8"/>
  <c r="D42" i="8" s="1"/>
  <c r="C41" i="8"/>
  <c r="B41" i="8"/>
  <c r="D41" i="8" s="1"/>
  <c r="C40" i="8"/>
  <c r="B40" i="8"/>
  <c r="D40" i="8" s="1"/>
  <c r="C39" i="8"/>
  <c r="B39" i="8"/>
  <c r="D39" i="8" s="1"/>
  <c r="C38" i="8"/>
  <c r="B38" i="8"/>
  <c r="D38" i="8" s="1"/>
  <c r="C37" i="8"/>
  <c r="B37" i="8"/>
  <c r="D37" i="8" s="1"/>
  <c r="C36" i="8"/>
  <c r="B36" i="8"/>
  <c r="D36" i="8" s="1"/>
  <c r="B22" i="8"/>
  <c r="B21" i="8" l="1"/>
  <c r="B24" i="8" s="1"/>
  <c r="B25" i="8" l="1"/>
  <c r="D30" i="8" s="1"/>
  <c r="B9" i="7"/>
  <c r="D28" i="8" l="1"/>
  <c r="D29" i="8" s="1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C29" i="5"/>
  <c r="A28" i="5"/>
  <c r="C26" i="5"/>
  <c r="A23" i="5"/>
  <c r="C21" i="5"/>
  <c r="A18" i="5"/>
  <c r="C16" i="5"/>
  <c r="A14" i="5"/>
  <c r="B9" i="5"/>
  <c r="A9" i="5"/>
  <c r="C7" i="5"/>
  <c r="C6" i="5"/>
  <c r="C5" i="5"/>
  <c r="C4" i="5"/>
  <c r="B10" i="4"/>
  <c r="B14" i="4" s="1"/>
  <c r="B17" i="4" s="1"/>
  <c r="A10" i="4"/>
  <c r="B29" i="3"/>
  <c r="A29" i="3"/>
  <c r="B14" i="3"/>
  <c r="A14" i="3"/>
  <c r="B25" i="3"/>
  <c r="A25" i="3"/>
  <c r="B10" i="3"/>
  <c r="A10" i="3"/>
  <c r="B20" i="2"/>
  <c r="A20" i="2"/>
  <c r="B9" i="2"/>
  <c r="A9" i="2"/>
  <c r="C9" i="5" l="1"/>
  <c r="A68" i="1"/>
  <c r="A69" i="1"/>
  <c r="A70" i="1"/>
  <c r="A71" i="1"/>
  <c r="A72" i="1"/>
  <c r="A73" i="1"/>
  <c r="A74" i="1"/>
</calcChain>
</file>

<file path=xl/sharedStrings.xml><?xml version="1.0" encoding="utf-8"?>
<sst xmlns="http://schemas.openxmlformats.org/spreadsheetml/2006/main" count="174" uniqueCount="119">
  <si>
    <t>alpha or beta is less than or equals 0.</t>
  </si>
  <si>
    <t>x is less than 0.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</si>
  <si>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</si>
  <si>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t>alpha or beta is non-numeric.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</si>
  <si>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</t>
    </r>
  </si>
  <si>
    <t>Errors Using GAMMADIST Function</t>
  </si>
  <si>
    <t>The probability that a ship will arrive in 6 hours</t>
  </si>
  <si>
    <r>
      <t xml:space="preserve">The probability that </t>
    </r>
    <r>
      <rPr>
        <b/>
        <sz val="10"/>
        <rFont val="Arial"/>
        <family val="2"/>
      </rPr>
      <t>no</t>
    </r>
    <r>
      <rPr>
        <sz val="10"/>
        <rFont val="Arial"/>
        <family val="2"/>
      </rPr>
      <t xml:space="preserve"> ship will arrive within 6 hours</t>
    </r>
  </si>
  <si>
    <t>The probability that a ship will arrive within 6 hours</t>
  </si>
  <si>
    <t>Calculate the following:</t>
  </si>
  <si>
    <t>Beta</t>
  </si>
  <si>
    <t>Alpha</t>
  </si>
  <si>
    <t>Variance</t>
  </si>
  <si>
    <t>Average difference</t>
  </si>
  <si>
    <t>Time since last arrival</t>
  </si>
  <si>
    <t>Hours</t>
  </si>
  <si>
    <t>We have the following data on time differences between arrival of ships at port.</t>
  </si>
  <si>
    <t>If you refer to the cumulative probability chart above, you'll find this is plotted OK.</t>
  </si>
  <si>
    <t>Probability</t>
  </si>
  <si>
    <t>Given time (x)</t>
  </si>
  <si>
    <t>Calculate the probability of an event that has a Poisson distribution occuring before a given time (x) where the Gamma Distribution alpha = a and beta = b.</t>
  </si>
  <si>
    <t>It is thought appropriate in most instances to control the user and allow only TRUE, FALSE, 1 and 0 inputs</t>
  </si>
  <si>
    <t>Note: cumulative accepts any numeric input. 0 is treated as FALSE. Any non zero input is treated as TRUE.</t>
  </si>
  <si>
    <t>Condition Test &gt;&gt;</t>
  </si>
  <si>
    <t>Logical</t>
  </si>
  <si>
    <t>&gt;0</t>
  </si>
  <si>
    <t>Integer</t>
  </si>
  <si>
    <t>Numeric</t>
  </si>
  <si>
    <t>&gt;=0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</si>
  <si>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</si>
  <si>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</si>
  <si>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</si>
  <si>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</si>
  <si>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</si>
  <si>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Cumulative</t>
  </si>
  <si>
    <t>Value to evaluate</t>
  </si>
  <si>
    <t>Formula for test</t>
  </si>
  <si>
    <t>Validation Backup
Conditionally formatted test</t>
  </si>
  <si>
    <t>User Inputs</t>
  </si>
  <si>
    <t>Arguments</t>
  </si>
  <si>
    <t>Error</t>
  </si>
  <si>
    <t>Value of x</t>
  </si>
  <si>
    <t>Check using GAMMAINV</t>
  </si>
  <si>
    <t>Using GAMMADIST</t>
  </si>
  <si>
    <t>Cumulative (TRUE) Probability (FALSE)</t>
  </si>
  <si>
    <t>Using GAMMA.DIST</t>
  </si>
  <si>
    <t>Index of Examples</t>
  </si>
  <si>
    <t>In the above: Alpha = Shape = (Mean)^2 / Variance.﻿ And Beta = Scale = Variance / Mean.</t>
  </si>
  <si>
    <t>The equation for the cumulative distribution function is:</t>
  </si>
  <si>
    <t>The equation for the probability density function is:</t>
  </si>
  <si>
    <t>Equations / Formulas</t>
  </si>
  <si>
    <t>If TRUE returns the cumulative distribution.
If FALSE returns the probability density function.</t>
  </si>
  <si>
    <t>A logical value that determines the form of the function.</t>
  </si>
  <si>
    <t>Required.</t>
  </si>
  <si>
    <t>cumulative</t>
  </si>
  <si>
    <t>Must be greater than 0.</t>
  </si>
  <si>
    <t>A parameter to the distribution. If Beta = 1 then GAMMADIST returns the standard gamma distribution.</t>
  </si>
  <si>
    <t>beta</t>
  </si>
  <si>
    <t>A parameter to the distribution</t>
  </si>
  <si>
    <t>alpha</t>
  </si>
  <si>
    <t>Must be greater than or equal to 0</t>
  </si>
  <si>
    <t>The value at which to evaluate the function.</t>
  </si>
  <si>
    <t>x</t>
  </si>
  <si>
    <t>Argument Notes</t>
  </si>
  <si>
    <t>Description</t>
  </si>
  <si>
    <t>Type</t>
  </si>
  <si>
    <t>Name</t>
  </si>
  <si>
    <t>Arguments:</t>
  </si>
  <si>
    <r>
      <t>=GAMMADIST(</t>
    </r>
    <r>
      <rPr>
        <b/>
        <sz val="10"/>
        <color rgb="FFFF0000"/>
        <rFont val="Arial"/>
        <family val="2"/>
      </rPr>
      <t>x,alpha,beta,cumulative</t>
    </r>
    <r>
      <rPr>
        <sz val="10"/>
        <rFont val="Arial"/>
        <family val="2"/>
      </rPr>
      <t>)</t>
    </r>
  </si>
  <si>
    <t>Syntax:</t>
  </si>
  <si>
    <t>Gamma is usually represents by Γ which is the Greek letter G.</t>
  </si>
  <si>
    <t>The Gamma distribution can also be obtained by summing exponential random variables and has uses for assessing credit risk and internet traffic modelling.</t>
  </si>
  <si>
    <t>According to Wiki, the gamma distribution has been used to model the size of insurance claims and amount of rainwater accumulated in a reservoir.</t>
  </si>
  <si>
    <t>In probability theory and statistics, the gamma distribution is a two-parameter family of continuous probability distributions.</t>
  </si>
  <si>
    <t>Statements of Microsoft (Excel 2013 Help) indicate that the GAMMADIST and other replaced functions may be omitted in later versions of Excel.</t>
  </si>
  <si>
    <t>The GAMMA.DIST function appears to return the same as GAMMADIST.</t>
  </si>
  <si>
    <t>2010 saw a complete revision in the calculation algorithms and more appropriate naming of many statistical functions including GAMMADIST.</t>
  </si>
  <si>
    <t>Comment and additional examples especially welcome here.</t>
  </si>
  <si>
    <t>Comment</t>
  </si>
  <si>
    <t>Excel 2013 placed it in Compatibility classification.</t>
  </si>
  <si>
    <t>Excel 2010 replaced GAMMADIST with GAMMA.DIST.</t>
  </si>
  <si>
    <t>Built in.</t>
  </si>
  <si>
    <t>Classification - Compatibility</t>
  </si>
  <si>
    <t>Classification, Source, History</t>
  </si>
  <si>
    <t>b. The probability density function for the gamma distribution,</t>
  </si>
  <si>
    <t>a. The cumulative distribution function of the gamma distribution.</t>
  </si>
  <si>
    <t>Returns either:</t>
  </si>
  <si>
    <t>GAMMADIST</t>
  </si>
  <si>
    <t>Multiplying a Chi-square random variable by a constant you obtain a Gamma random variable with the result that most estimates of variance obtained in inferential statistics have a Gamma distribution.</t>
  </si>
  <si>
    <t>Upper Cumulative</t>
  </si>
  <si>
    <t>Prob Density</t>
  </si>
  <si>
    <t>Lower Cumulative</t>
  </si>
  <si>
    <t>Related / Similar And Frequently Used With Functions</t>
  </si>
  <si>
    <t>Related / Similar</t>
  </si>
  <si>
    <t>GAMMA</t>
  </si>
  <si>
    <t>Returns the gamma function value.</t>
  </si>
  <si>
    <t>GAMMA.INV</t>
  </si>
  <si>
    <t>Returns the inverse of the gamma cumulative distribution. If p = GAMMA.DIST(x,...), then GAMMA.INV(p,...) = x.</t>
  </si>
  <si>
    <t>GAMMALN</t>
  </si>
  <si>
    <t>Returns the natural logarithm of the gamma function, Γ(x).</t>
  </si>
  <si>
    <t>GAMMALN.PRECISE</t>
  </si>
  <si>
    <t>Replaced functions in Excel 2010 in Compatibilty classification:</t>
  </si>
  <si>
    <t>Returns either the cumulative probability or the probability density of the Gamma distribution.</t>
  </si>
  <si>
    <t>GAMMAINV</t>
  </si>
  <si>
    <t>Returns the inverse of the gamma cumulative distribution. If p = GAMMADIST(x,...), then GAMMAINV(p,...) = x.</t>
  </si>
  <si>
    <t>GAMMA.DIST</t>
  </si>
  <si>
    <t>Examples of Use of GAMMADIST</t>
  </si>
  <si>
    <t>Example 5:- Tabulating And Charting GAMMADIST</t>
  </si>
  <si>
    <t>Example 6:- Using GAMMADIST To Derive Probability Of A Poisson Event</t>
  </si>
  <si>
    <t>Example 7:- Worked Example Using GAMMADIST To Derive Probabilities Of A Poisson Event.</t>
  </si>
  <si>
    <t>Example 1:- Simple Example Of Use Of GAMMADIST.</t>
  </si>
  <si>
    <t>Example 2:- Comparison With GAMMA.DIST That Replaced GAMMADIST In Excel 2010.</t>
  </si>
  <si>
    <t>Example 3:- Crosscheck Of GAMMA.DIST With GAMMA.INV</t>
  </si>
  <si>
    <t>Example 4:- Validating Data For GAMMADIST</t>
  </si>
  <si>
    <t>File Creation Date : 19-Jun-2020</t>
  </si>
  <si>
    <t xml:space="preserve">Open the Excel help for this function. </t>
  </si>
  <si>
    <t>Double Click on GAMMADIST and then click on the link</t>
  </si>
  <si>
    <t>Enter =GAMMADIST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</si>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</sst>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10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3">
    <xf numFmtId="0" fontId="0" fillId="0" borderId="0" xfId="0"/>
    <xf numFmtId="0" fontId="2" fillId="2" borderId="0" xfId="0" quotePrefix="1" applyFont="1" applyFill="1" applyAlignment="1" applyProtection="1">
      <alignment horizontal="left" indent="3"/>
      <protection locked="0"/>
    </xf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2" fillId="2" borderId="0" xfId="0" applyFont="1" applyFill="1" applyProtection="1">
      <protection locked="0"/>
    </xf>
    <xf numFmtId="0" fontId="2" fillId="2" borderId="0" xfId="0" applyFont="1" applyFill="1" applyAlignment="1" applyProtection="1">
      <protection locked="0"/>
    </xf>
    <xf numFmtId="0" fontId="0" fillId="0" borderId="0" xfId="0" applyFill="1" applyProtection="1">
      <protection locked="0"/>
    </xf>
    <xf numFmtId="0" fontId="0" fillId="0" borderId="0" xfId="0" applyFill="1" applyProtection="1"/>
    <xf numFmtId="0" fontId="7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4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wrapText="1"/>
    </xf>
    <xf numFmtId="0" fontId="0" fillId="0" borderId="0" xfId="0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horizontal="left" indent="3"/>
    </xf>
    <xf numFmtId="0" fontId="0" fillId="0" borderId="0" xfId="1" applyFont="1" applyFill="1" applyAlignment="1" applyProtection="1">
      <alignment horizontal="center"/>
    </xf>
    <xf numFmtId="0" fontId="2" fillId="0" borderId="0" xfId="0" applyFont="1" applyFill="1" applyProtection="1"/>
    <xf numFmtId="0" fontId="2" fillId="0" borderId="0" xfId="0" quotePrefix="1" applyFont="1" applyFill="1" applyAlignment="1" applyProtection="1"/>
    <xf numFmtId="0" fontId="3" fillId="0" borderId="0" xfId="0" applyFont="1" applyFill="1" applyProtection="1"/>
    <xf numFmtId="0" fontId="1" fillId="0" borderId="0" xfId="0" applyFont="1" applyFill="1" applyProtection="1"/>
    <xf numFmtId="0" fontId="0" fillId="0" borderId="0" xfId="0" quotePrefix="1" applyFont="1" applyFill="1" applyAlignment="1" applyProtection="1"/>
    <xf numFmtId="0" fontId="5" fillId="0" borderId="0" xfId="0" applyFont="1" applyFill="1" applyProtection="1"/>
    <xf numFmtId="0" fontId="3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vertical="top" wrapText="1"/>
    </xf>
    <xf numFmtId="0" fontId="0" fillId="0" borderId="0" xfId="0" applyFill="1" applyAlignment="1" applyProtection="1">
      <alignment vertical="center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2" fillId="0" borderId="0" xfId="0" applyFont="1" applyFill="1" applyAlignment="1" applyProtection="1"/>
    <xf numFmtId="0" fontId="2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5" fillId="0" borderId="0" xfId="0" quotePrefix="1" applyFont="1" applyFill="1" applyAlignment="1" applyProtection="1">
      <alignment horizontal="left" vertical="top"/>
    </xf>
    <xf numFmtId="0" fontId="0" fillId="0" borderId="0" xfId="0" quotePrefix="1" applyFont="1" applyFill="1" applyAlignment="1" applyProtection="1">
      <alignment horizontal="center" vertical="center"/>
    </xf>
    <xf numFmtId="0" fontId="2" fillId="0" borderId="0" xfId="0" quotePrefix="1" applyFont="1" applyFill="1" applyAlignment="1" applyProtection="1">
      <alignment horizontal="left" vertical="center"/>
    </xf>
    <xf numFmtId="0" fontId="0" fillId="0" borderId="0" xfId="0" applyFont="1" applyFill="1" applyAlignment="1" applyProtection="1"/>
    <xf numFmtId="0" fontId="0" fillId="0" borderId="0" xfId="0" applyFill="1" applyAlignment="1" applyProtection="1">
      <alignment horizontal="left" indent="3"/>
    </xf>
    <xf numFmtId="0" fontId="2" fillId="0" borderId="0" xfId="0" applyFont="1" applyFill="1" applyAlignment="1" applyProtection="1">
      <alignment horizontal="left" indent="3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2" fillId="3" borderId="0" xfId="0" quotePrefix="1" applyFont="1" applyFill="1" applyAlignment="1" applyProtection="1">
      <alignment horizontal="left" indent="3"/>
      <protection locked="0"/>
    </xf>
    <xf numFmtId="0" fontId="2" fillId="0" borderId="0" xfId="0" applyFont="1" applyFill="1" applyProtection="1">
      <protection locked="0"/>
    </xf>
    <xf numFmtId="164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horizontal="right"/>
    </xf>
    <xf numFmtId="0" fontId="5" fillId="0" borderId="0" xfId="0" applyFont="1" applyFill="1" applyAlignment="1" applyProtection="1">
      <alignment horizontal="center" vertical="top"/>
    </xf>
    <xf numFmtId="0" fontId="5" fillId="0" borderId="0" xfId="0" applyFont="1" applyFill="1" applyAlignment="1" applyProtection="1">
      <alignment wrapText="1"/>
    </xf>
    <xf numFmtId="0" fontId="5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2" fillId="0" borderId="0" xfId="0" applyFont="1" applyFill="1" applyAlignment="1" applyProtection="1">
      <alignment horizontal="right"/>
    </xf>
    <xf numFmtId="0" fontId="2" fillId="0" borderId="0" xfId="0" applyFont="1" applyFill="1" applyAlignment="1" applyProtection="1">
      <alignment horizontal="left"/>
    </xf>
  </cellXfs>
  <cellStyles count="2">
    <cellStyle name="Hyperlink" xfId="1" builtinId="8"/>
    <cellStyle name="Normal" xfId="0" builtinId="0"/>
  </cellStyles>
  <dxfs count="1">
    <dxf>
      <font>
        <strike val="0"/>
        <color rgb="FFFFFF9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Chart of Gamma Distributions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477767954333297"/>
          <c:y val="6.4442869078664186E-2"/>
          <c:w val="0.85792970492852583"/>
          <c:h val="0.71761169248892565"/>
        </c:manualLayout>
      </c:layout>
      <c:lineChart>
        <c:grouping val="standard"/>
        <c:varyColors val="0"/>
        <c:ser>
          <c:idx val="2"/>
          <c:order val="0"/>
          <c:tx>
            <c:v>Upper Cumulative Distribution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'Example 5'!$A$6:$A$38</c:f>
              <c:numCache>
                <c:formatCode>General</c:formatCode>
                <c:ptCount val="33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  <c:pt idx="30">
                  <c:v>7.5</c:v>
                </c:pt>
                <c:pt idx="31">
                  <c:v>7.75</c:v>
                </c:pt>
                <c:pt idx="32">
                  <c:v>8</c:v>
                </c:pt>
              </c:numCache>
            </c:numRef>
          </c:cat>
          <c:val>
            <c:numRef>
              <c:f>'Example 5'!$B$6:$B$38</c:f>
              <c:numCache>
                <c:formatCode>General</c:formatCode>
                <c:ptCount val="33"/>
                <c:pt idx="0">
                  <c:v>0</c:v>
                </c:pt>
                <c:pt idx="1">
                  <c:v>2.6499021160743909E-2</c:v>
                </c:pt>
                <c:pt idx="2">
                  <c:v>9.0204010431049864E-2</c:v>
                </c:pt>
                <c:pt idx="3">
                  <c:v>0.17335853270322427</c:v>
                </c:pt>
                <c:pt idx="4">
                  <c:v>0.26424111765711522</c:v>
                </c:pt>
                <c:pt idx="5">
                  <c:v>0.35536420706457222</c:v>
                </c:pt>
                <c:pt idx="6">
                  <c:v>0.44217459962892536</c:v>
                </c:pt>
                <c:pt idx="7">
                  <c:v>0.52212165551127621</c:v>
                </c:pt>
                <c:pt idx="8">
                  <c:v>0.59399415029016189</c:v>
                </c:pt>
                <c:pt idx="9">
                  <c:v>0.65745252017394096</c:v>
                </c:pt>
                <c:pt idx="10">
                  <c:v>0.71270250481635422</c:v>
                </c:pt>
                <c:pt idx="11">
                  <c:v>0.76027052047484656</c:v>
                </c:pt>
                <c:pt idx="12">
                  <c:v>0.80085172652854419</c:v>
                </c:pt>
                <c:pt idx="13">
                  <c:v>0.83520961671518146</c:v>
                </c:pt>
                <c:pt idx="14">
                  <c:v>0.86411177459956678</c:v>
                </c:pt>
                <c:pt idx="15">
                  <c:v>0.88829070718395675</c:v>
                </c:pt>
                <c:pt idx="16">
                  <c:v>0.90842180555632912</c:v>
                </c:pt>
                <c:pt idx="17">
                  <c:v>0.92511277197775388</c:v>
                </c:pt>
                <c:pt idx="18">
                  <c:v>0.93890051903966731</c:v>
                </c:pt>
                <c:pt idx="19">
                  <c:v>0.95025275258205633</c:v>
                </c:pt>
                <c:pt idx="20">
                  <c:v>0.95957231800548715</c:v>
                </c:pt>
                <c:pt idx="21">
                  <c:v>0.96720301000511633</c:v>
                </c:pt>
                <c:pt idx="22">
                  <c:v>0.97343598564998357</c:v>
                </c:pt>
                <c:pt idx="23">
                  <c:v>0.97851622962355977</c:v>
                </c:pt>
                <c:pt idx="24">
                  <c:v>0.98264873476333547</c:v>
                </c:pt>
                <c:pt idx="25">
                  <c:v>0.98600420751234918</c:v>
                </c:pt>
                <c:pt idx="26">
                  <c:v>0.9887242060526682</c:v>
                </c:pt>
                <c:pt idx="27">
                  <c:v>0.9909256829388684</c:v>
                </c:pt>
                <c:pt idx="28">
                  <c:v>0.99270494427556388</c:v>
                </c:pt>
                <c:pt idx="29">
                  <c:v>0.99414106129204893</c:v>
                </c:pt>
                <c:pt idx="30">
                  <c:v>0.9952987828537434</c:v>
                </c:pt>
                <c:pt idx="31">
                  <c:v>0.99623100276996279</c:v>
                </c:pt>
                <c:pt idx="32">
                  <c:v>0.99698083634887746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A0D-4C8F-8704-CA724ADCB110}"/>
            </c:ext>
          </c:extLst>
        </c:ser>
        <c:ser>
          <c:idx val="0"/>
          <c:order val="1"/>
          <c:tx>
            <c:v>Probability Density Function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'Example 5'!$A$6:$A$38</c:f>
              <c:numCache>
                <c:formatCode>General</c:formatCode>
                <c:ptCount val="33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  <c:pt idx="30">
                  <c:v>7.5</c:v>
                </c:pt>
                <c:pt idx="31">
                  <c:v>7.75</c:v>
                </c:pt>
                <c:pt idx="32">
                  <c:v>8</c:v>
                </c:pt>
              </c:numCache>
            </c:numRef>
          </c:cat>
          <c:val>
            <c:numRef>
              <c:f>'Example 5'!$C$6:$C$38</c:f>
              <c:numCache>
                <c:formatCode>General</c:formatCode>
                <c:ptCount val="33"/>
                <c:pt idx="0">
                  <c:v>0</c:v>
                </c:pt>
                <c:pt idx="1">
                  <c:v>0.19470019576785122</c:v>
                </c:pt>
                <c:pt idx="2">
                  <c:v>0.30326532985631671</c:v>
                </c:pt>
                <c:pt idx="3">
                  <c:v>0.35427491455576099</c:v>
                </c:pt>
                <c:pt idx="4">
                  <c:v>0.36787944117144228</c:v>
                </c:pt>
                <c:pt idx="5">
                  <c:v>0.35813099607523763</c:v>
                </c:pt>
                <c:pt idx="6">
                  <c:v>0.33469524022264474</c:v>
                </c:pt>
                <c:pt idx="7">
                  <c:v>0.30410440103827902</c:v>
                </c:pt>
                <c:pt idx="8">
                  <c:v>0.27067056647322546</c:v>
                </c:pt>
                <c:pt idx="9">
                  <c:v>0.23714825526419478</c:v>
                </c:pt>
                <c:pt idx="10">
                  <c:v>0.20521249655974702</c:v>
                </c:pt>
                <c:pt idx="11">
                  <c:v>0.17580161831844585</c:v>
                </c:pt>
                <c:pt idx="12">
                  <c:v>0.14936120510359183</c:v>
                </c:pt>
                <c:pt idx="13">
                  <c:v>0.12601617545309657</c:v>
                </c:pt>
                <c:pt idx="14">
                  <c:v>0.10569084197811479</c:v>
                </c:pt>
                <c:pt idx="15">
                  <c:v>8.8191546960034173E-2</c:v>
                </c:pt>
                <c:pt idx="16">
                  <c:v>7.3262555554936729E-2</c:v>
                </c:pt>
                <c:pt idx="17">
                  <c:v>6.0622994113246849E-2</c:v>
                </c:pt>
                <c:pt idx="18">
                  <c:v>4.9990484422090378E-2</c:v>
                </c:pt>
                <c:pt idx="19">
                  <c:v>4.1095552214823021E-2</c:v>
                </c:pt>
                <c:pt idx="20">
                  <c:v>3.3689734995427337E-2</c:v>
                </c:pt>
                <c:pt idx="21">
                  <c:v>2.7549471595702275E-2</c:v>
                </c:pt>
                <c:pt idx="22">
                  <c:v>2.247724291155237E-2</c:v>
                </c:pt>
                <c:pt idx="23">
                  <c:v>1.8300989579930583E-2</c:v>
                </c:pt>
                <c:pt idx="24">
                  <c:v>1.4872513059998153E-2</c:v>
                </c:pt>
                <c:pt idx="25">
                  <c:v>1.2065338351423182E-2</c:v>
                </c:pt>
                <c:pt idx="26">
                  <c:v>9.7723547543542236E-3</c:v>
                </c:pt>
                <c:pt idx="27">
                  <c:v>7.9034374403404283E-3</c:v>
                </c:pt>
                <c:pt idx="28">
                  <c:v>6.3831737588816145E-3</c:v>
                </c:pt>
                <c:pt idx="29">
                  <c:v>5.1487643191084819E-3</c:v>
                </c:pt>
                <c:pt idx="30">
                  <c:v>4.1481327761087525E-3</c:v>
                </c:pt>
                <c:pt idx="31">
                  <c:v>3.3382546894615787E-3</c:v>
                </c:pt>
                <c:pt idx="32">
                  <c:v>2.6837010232200948E-3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3A0D-4C8F-8704-CA724ADCB110}"/>
            </c:ext>
          </c:extLst>
        </c:ser>
        <c:ser>
          <c:idx val="3"/>
          <c:order val="2"/>
          <c:tx>
            <c:v>Lower Cumulative Distribution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'Example 5'!$A$6:$A$38</c:f>
              <c:numCache>
                <c:formatCode>General</c:formatCode>
                <c:ptCount val="33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  <c:pt idx="30">
                  <c:v>7.5</c:v>
                </c:pt>
                <c:pt idx="31">
                  <c:v>7.75</c:v>
                </c:pt>
                <c:pt idx="32">
                  <c:v>8</c:v>
                </c:pt>
              </c:numCache>
            </c:numRef>
          </c:cat>
          <c:val>
            <c:numRef>
              <c:f>'Example 5'!$D$6:$D$38</c:f>
              <c:numCache>
                <c:formatCode>General</c:formatCode>
                <c:ptCount val="33"/>
                <c:pt idx="0">
                  <c:v>1</c:v>
                </c:pt>
                <c:pt idx="1">
                  <c:v>0.97350097883925613</c:v>
                </c:pt>
                <c:pt idx="2">
                  <c:v>0.90979598956895014</c:v>
                </c:pt>
                <c:pt idx="3">
                  <c:v>0.82664146729677568</c:v>
                </c:pt>
                <c:pt idx="4">
                  <c:v>0.73575888234288478</c:v>
                </c:pt>
                <c:pt idx="5">
                  <c:v>0.64463579293542783</c:v>
                </c:pt>
                <c:pt idx="6">
                  <c:v>0.55782540037107464</c:v>
                </c:pt>
                <c:pt idx="7">
                  <c:v>0.47787834448872379</c:v>
                </c:pt>
                <c:pt idx="8">
                  <c:v>0.40600584970983811</c:v>
                </c:pt>
                <c:pt idx="9">
                  <c:v>0.34254747982605904</c:v>
                </c:pt>
                <c:pt idx="10">
                  <c:v>0.28729749518364578</c:v>
                </c:pt>
                <c:pt idx="11">
                  <c:v>0.23972947952515344</c:v>
                </c:pt>
                <c:pt idx="12">
                  <c:v>0.19914827347145581</c:v>
                </c:pt>
                <c:pt idx="13">
                  <c:v>0.16479038328481854</c:v>
                </c:pt>
                <c:pt idx="14">
                  <c:v>0.13588822540043322</c:v>
                </c:pt>
                <c:pt idx="15">
                  <c:v>0.11170929281604325</c:v>
                </c:pt>
                <c:pt idx="16">
                  <c:v>9.1578194443670879E-2</c:v>
                </c:pt>
                <c:pt idx="17">
                  <c:v>7.4887228022246122E-2</c:v>
                </c:pt>
                <c:pt idx="18">
                  <c:v>6.1099480960332686E-2</c:v>
                </c:pt>
                <c:pt idx="19">
                  <c:v>4.9747247417943674E-2</c:v>
                </c:pt>
                <c:pt idx="20">
                  <c:v>4.0427681994512854E-2</c:v>
                </c:pt>
                <c:pt idx="21">
                  <c:v>3.2796989994883674E-2</c:v>
                </c:pt>
                <c:pt idx="22">
                  <c:v>2.6564014350016429E-2</c:v>
                </c:pt>
                <c:pt idx="23">
                  <c:v>2.1483770376440225E-2</c:v>
                </c:pt>
                <c:pt idx="24">
                  <c:v>1.7351265236664526E-2</c:v>
                </c:pt>
                <c:pt idx="25">
                  <c:v>1.3995792487650816E-2</c:v>
                </c:pt>
                <c:pt idx="26">
                  <c:v>1.1275793947331803E-2</c:v>
                </c:pt>
                <c:pt idx="27">
                  <c:v>9.0743170611315982E-3</c:v>
                </c:pt>
                <c:pt idx="28">
                  <c:v>7.2950557244361169E-3</c:v>
                </c:pt>
                <c:pt idx="29">
                  <c:v>5.8589387079510669E-3</c:v>
                </c:pt>
                <c:pt idx="30">
                  <c:v>4.7012171462565977E-3</c:v>
                </c:pt>
                <c:pt idx="31">
                  <c:v>3.7689972300372077E-3</c:v>
                </c:pt>
                <c:pt idx="32">
                  <c:v>3.0191636511225362E-3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A0D-4C8F-8704-CA724ADCB1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5343064"/>
        <c:axId val="325343848"/>
      </c:lineChart>
      <c:catAx>
        <c:axId val="325343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Values Evaluated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43848"/>
        <c:crosses val="autoZero"/>
        <c:auto val="1"/>
        <c:lblAlgn val="ctr"/>
        <c:lblOffset val="100"/>
        <c:noMultiLvlLbl val="0"/>
      </c:catAx>
      <c:valAx>
        <c:axId val="32534384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Probabilities</a:t>
                </a:r>
              </a:p>
            </c:rich>
          </c:tx>
          <c:layout>
            <c:manualLayout>
              <c:xMode val="edge"/>
              <c:yMode val="edge"/>
              <c:x val="1.7016102898996511E-2"/>
              <c:y val="0.36285725717758588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43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7292586817056609E-2"/>
          <c:y val="0.87210276851670621"/>
          <c:w val="0.65988715012432864"/>
          <c:h val="7.119257443812901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Chart</a:t>
            </a:r>
            <a:r>
              <a:rPr lang="en-US" baseline="0"/>
              <a:t> of Gamma Distribution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1343908098444215"/>
          <c:y val="0.10133879781420764"/>
          <c:w val="0.86294309829628779"/>
          <c:h val="0.76456241125597002"/>
        </c:manualLayout>
      </c:layout>
      <c:lineChart>
        <c:grouping val="standard"/>
        <c:varyColors val="0"/>
        <c:ser>
          <c:idx val="1"/>
          <c:order val="0"/>
          <c:tx>
            <c:strRef>
              <c:f>'Example 7'!$B$35</c:f>
              <c:strCache>
                <c:ptCount val="1"/>
                <c:pt idx="0">
                  <c:v>Upper Cumulative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7'!$A$36:$A$68</c:f>
              <c:numCache>
                <c:formatCode>General</c:formatCode>
                <c:ptCount val="33"/>
                <c:pt idx="0">
                  <c:v>0</c:v>
                </c:pt>
                <c:pt idx="1">
                  <c:v>0.4</c:v>
                </c:pt>
                <c:pt idx="2">
                  <c:v>0.8</c:v>
                </c:pt>
                <c:pt idx="3">
                  <c:v>1.2</c:v>
                </c:pt>
                <c:pt idx="4">
                  <c:v>1.6</c:v>
                </c:pt>
                <c:pt idx="5">
                  <c:v>2</c:v>
                </c:pt>
                <c:pt idx="6">
                  <c:v>2.4</c:v>
                </c:pt>
                <c:pt idx="7">
                  <c:v>2.8</c:v>
                </c:pt>
                <c:pt idx="8">
                  <c:v>3.2</c:v>
                </c:pt>
                <c:pt idx="9">
                  <c:v>3.6</c:v>
                </c:pt>
                <c:pt idx="10">
                  <c:v>4</c:v>
                </c:pt>
                <c:pt idx="11">
                  <c:v>4.4000000000000004</c:v>
                </c:pt>
                <c:pt idx="12">
                  <c:v>4.8</c:v>
                </c:pt>
                <c:pt idx="13">
                  <c:v>5.2</c:v>
                </c:pt>
                <c:pt idx="14">
                  <c:v>5.6</c:v>
                </c:pt>
                <c:pt idx="15">
                  <c:v>6</c:v>
                </c:pt>
                <c:pt idx="16">
                  <c:v>6.4</c:v>
                </c:pt>
                <c:pt idx="17">
                  <c:v>6.8</c:v>
                </c:pt>
                <c:pt idx="18">
                  <c:v>7.2</c:v>
                </c:pt>
                <c:pt idx="19">
                  <c:v>7.6</c:v>
                </c:pt>
                <c:pt idx="20">
                  <c:v>8</c:v>
                </c:pt>
                <c:pt idx="21">
                  <c:v>8.4</c:v>
                </c:pt>
                <c:pt idx="22">
                  <c:v>8.8000000000000007</c:v>
                </c:pt>
                <c:pt idx="23">
                  <c:v>9.1999999999999993</c:v>
                </c:pt>
                <c:pt idx="24">
                  <c:v>9.6</c:v>
                </c:pt>
                <c:pt idx="25">
                  <c:v>10</c:v>
                </c:pt>
                <c:pt idx="26">
                  <c:v>10.4</c:v>
                </c:pt>
                <c:pt idx="27">
                  <c:v>10.8</c:v>
                </c:pt>
                <c:pt idx="28">
                  <c:v>11.2</c:v>
                </c:pt>
                <c:pt idx="29">
                  <c:v>11.6</c:v>
                </c:pt>
                <c:pt idx="30">
                  <c:v>12</c:v>
                </c:pt>
                <c:pt idx="31">
                  <c:v>12.4</c:v>
                </c:pt>
                <c:pt idx="32">
                  <c:v>12.8</c:v>
                </c:pt>
              </c:numCache>
            </c:numRef>
          </c:cat>
          <c:val>
            <c:numRef>
              <c:f>'Example 7'!$B$36:$B$68</c:f>
              <c:numCache>
                <c:formatCode>General</c:formatCode>
                <c:ptCount val="33"/>
                <c:pt idx="0">
                  <c:v>0</c:v>
                </c:pt>
                <c:pt idx="1">
                  <c:v>2.0267488114573867E-5</c:v>
                </c:pt>
                <c:pt idx="2">
                  <c:v>5.2050836991767888E-4</c:v>
                </c:pt>
                <c:pt idx="3">
                  <c:v>3.1101368006592987E-3</c:v>
                </c:pt>
                <c:pt idx="4">
                  <c:v>1.0245208877530056E-2</c:v>
                </c:pt>
                <c:pt idx="5">
                  <c:v>2.4384217482185264E-2</c:v>
                </c:pt>
                <c:pt idx="6">
                  <c:v>4.7303851579837138E-2</c:v>
                </c:pt>
                <c:pt idx="7">
                  <c:v>7.9770148586119763E-2</c:v>
                </c:pt>
                <c:pt idx="8">
                  <c:v>0.12152184885230256</c:v>
                </c:pt>
                <c:pt idx="9">
                  <c:v>0.17145196812091273</c:v>
                </c:pt>
                <c:pt idx="10">
                  <c:v>0.2278779478496849</c:v>
                </c:pt>
                <c:pt idx="11">
                  <c:v>0.28882076528192657</c:v>
                </c:pt>
                <c:pt idx="12">
                  <c:v>0.3522459165341732</c:v>
                </c:pt>
                <c:pt idx="13">
                  <c:v>0.41624526558489988</c:v>
                </c:pt>
                <c:pt idx="14">
                  <c:v>0.47915638965189761</c:v>
                </c:pt>
                <c:pt idx="15">
                  <c:v>0.53962623409223731</c:v>
                </c:pt>
                <c:pt idx="16">
                  <c:v>0.59663053840500924</c:v>
                </c:pt>
                <c:pt idx="17">
                  <c:v>0.64946152026687631</c:v>
                </c:pt>
                <c:pt idx="18">
                  <c:v>0.69769524887359036</c:v>
                </c:pt>
                <c:pt idx="19">
                  <c:v>0.74114810249506813</c:v>
                </c:pt>
                <c:pt idx="20">
                  <c:v>0.77982939744553104</c:v>
                </c:pt>
                <c:pt idx="21">
                  <c:v>0.81389510561456768</c:v>
                </c:pt>
                <c:pt idx="22">
                  <c:v>0.84360574468385463</c:v>
                </c:pt>
                <c:pt idx="23">
                  <c:v>0.86929009429087911</c:v>
                </c:pt>
                <c:pt idx="24">
                  <c:v>0.89131534977359239</c:v>
                </c:pt>
                <c:pt idx="25">
                  <c:v>0.91006362049822243</c:v>
                </c:pt>
                <c:pt idx="26">
                  <c:v>0.92591424534587119</c:v>
                </c:pt>
                <c:pt idx="27">
                  <c:v>0.93923116691692821</c:v>
                </c:pt>
                <c:pt idx="28">
                  <c:v>0.9503545191619267</c:v>
                </c:pt>
                <c:pt idx="29">
                  <c:v>0.95959559184939591</c:v>
                </c:pt>
                <c:pt idx="30">
                  <c:v>0.96723440197165744</c:v>
                </c:pt>
                <c:pt idx="31">
                  <c:v>0.97351919935479636</c:v>
                </c:pt>
                <c:pt idx="32">
                  <c:v>0.97866734229173713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D81-44F1-BF3F-5F65D5248833}"/>
            </c:ext>
          </c:extLst>
        </c:ser>
        <c:ser>
          <c:idx val="2"/>
          <c:order val="1"/>
          <c:tx>
            <c:strRef>
              <c:f>'Example 7'!$C$35</c:f>
              <c:strCache>
                <c:ptCount val="1"/>
                <c:pt idx="0">
                  <c:v>Prob Density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'Example 7'!$A$36:$A$68</c:f>
              <c:numCache>
                <c:formatCode>General</c:formatCode>
                <c:ptCount val="33"/>
                <c:pt idx="0">
                  <c:v>0</c:v>
                </c:pt>
                <c:pt idx="1">
                  <c:v>0.4</c:v>
                </c:pt>
                <c:pt idx="2">
                  <c:v>0.8</c:v>
                </c:pt>
                <c:pt idx="3">
                  <c:v>1.2</c:v>
                </c:pt>
                <c:pt idx="4">
                  <c:v>1.6</c:v>
                </c:pt>
                <c:pt idx="5">
                  <c:v>2</c:v>
                </c:pt>
                <c:pt idx="6">
                  <c:v>2.4</c:v>
                </c:pt>
                <c:pt idx="7">
                  <c:v>2.8</c:v>
                </c:pt>
                <c:pt idx="8">
                  <c:v>3.2</c:v>
                </c:pt>
                <c:pt idx="9">
                  <c:v>3.6</c:v>
                </c:pt>
                <c:pt idx="10">
                  <c:v>4</c:v>
                </c:pt>
                <c:pt idx="11">
                  <c:v>4.4000000000000004</c:v>
                </c:pt>
                <c:pt idx="12">
                  <c:v>4.8</c:v>
                </c:pt>
                <c:pt idx="13">
                  <c:v>5.2</c:v>
                </c:pt>
                <c:pt idx="14">
                  <c:v>5.6</c:v>
                </c:pt>
                <c:pt idx="15">
                  <c:v>6</c:v>
                </c:pt>
                <c:pt idx="16">
                  <c:v>6.4</c:v>
                </c:pt>
                <c:pt idx="17">
                  <c:v>6.8</c:v>
                </c:pt>
                <c:pt idx="18">
                  <c:v>7.2</c:v>
                </c:pt>
                <c:pt idx="19">
                  <c:v>7.6</c:v>
                </c:pt>
                <c:pt idx="20">
                  <c:v>8</c:v>
                </c:pt>
                <c:pt idx="21">
                  <c:v>8.4</c:v>
                </c:pt>
                <c:pt idx="22">
                  <c:v>8.8000000000000007</c:v>
                </c:pt>
                <c:pt idx="23">
                  <c:v>9.1999999999999993</c:v>
                </c:pt>
                <c:pt idx="24">
                  <c:v>9.6</c:v>
                </c:pt>
                <c:pt idx="25">
                  <c:v>10</c:v>
                </c:pt>
                <c:pt idx="26">
                  <c:v>10.4</c:v>
                </c:pt>
                <c:pt idx="27">
                  <c:v>10.8</c:v>
                </c:pt>
                <c:pt idx="28">
                  <c:v>11.2</c:v>
                </c:pt>
                <c:pt idx="29">
                  <c:v>11.6</c:v>
                </c:pt>
                <c:pt idx="30">
                  <c:v>12</c:v>
                </c:pt>
                <c:pt idx="31">
                  <c:v>12.4</c:v>
                </c:pt>
                <c:pt idx="32">
                  <c:v>12.8</c:v>
                </c:pt>
              </c:numCache>
            </c:numRef>
          </c:cat>
          <c:val>
            <c:numRef>
              <c:f>'Example 7'!$C$36:$C$68</c:f>
              <c:numCache>
                <c:formatCode>General</c:formatCode>
                <c:ptCount val="33"/>
                <c:pt idx="0">
                  <c:v>0</c:v>
                </c:pt>
                <c:pt idx="1">
                  <c:v>2.4333747693029091E-4</c:v>
                </c:pt>
                <c:pt idx="2">
                  <c:v>2.949142965822541E-3</c:v>
                </c:pt>
                <c:pt idx="3">
                  <c:v>1.1061492760483725E-2</c:v>
                </c:pt>
                <c:pt idx="4">
                  <c:v>2.566760838608512E-2</c:v>
                </c:pt>
                <c:pt idx="5">
                  <c:v>4.5781011160462994E-2</c:v>
                </c:pt>
                <c:pt idx="6">
                  <c:v>6.9136289918194441E-2</c:v>
                </c:pt>
                <c:pt idx="7">
                  <c:v>9.3078097836467907E-2</c:v>
                </c:pt>
                <c:pt idx="8">
                  <c:v>0.11520742977552248</c:v>
                </c:pt>
                <c:pt idx="9">
                  <c:v>0.13373019819269585</c:v>
                </c:pt>
                <c:pt idx="10">
                  <c:v>0.14756495047915838</c:v>
                </c:pt>
                <c:pt idx="11">
                  <c:v>0.15629383716112283</c:v>
                </c:pt>
                <c:pt idx="12">
                  <c:v>0.1600319357245335</c:v>
                </c:pt>
                <c:pt idx="13">
                  <c:v>0.15926955282476948</c:v>
                </c:pt>
                <c:pt idx="14">
                  <c:v>0.15472156163354764</c:v>
                </c:pt>
                <c:pt idx="15">
                  <c:v>0.14720146746924048</c:v>
                </c:pt>
                <c:pt idx="16">
                  <c:v>0.13752656037455391</c:v>
                </c:pt>
                <c:pt idx="17">
                  <c:v>0.12645356738018454</c:v>
                </c:pt>
                <c:pt idx="18">
                  <c:v>0.11464056930293992</c:v>
                </c:pt>
                <c:pt idx="19">
                  <c:v>0.10262952698370729</c:v>
                </c:pt>
                <c:pt idx="20">
                  <c:v>9.0843700078326012E-2</c:v>
                </c:pt>
                <c:pt idx="21">
                  <c:v>7.9594904931483398E-2</c:v>
                </c:pt>
                <c:pt idx="22">
                  <c:v>6.9096524703161077E-2</c:v>
                </c:pt>
                <c:pt idx="23">
                  <c:v>5.9479197286068583E-2</c:v>
                </c:pt>
                <c:pt idx="24">
                  <c:v>5.0807024562605295E-2</c:v>
                </c:pt>
                <c:pt idx="25">
                  <c:v>4.3092907878235436E-2</c:v>
                </c:pt>
                <c:pt idx="26">
                  <c:v>3.6312204590157153E-2</c:v>
                </c:pt>
                <c:pt idx="27">
                  <c:v>3.0414330946914533E-2</c:v>
                </c:pt>
                <c:pt idx="28">
                  <c:v>2.5332231525254548E-2</c:v>
                </c:pt>
                <c:pt idx="29">
                  <c:v>2.0989822902184804E-2</c:v>
                </c:pt>
                <c:pt idx="30">
                  <c:v>1.730762594270234E-2</c:v>
                </c:pt>
                <c:pt idx="31">
                  <c:v>1.4206850271243521E-2</c:v>
                </c:pt>
                <c:pt idx="32">
                  <c:v>1.1612205012148784E-2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D81-44F1-BF3F-5F65D5248833}"/>
            </c:ext>
          </c:extLst>
        </c:ser>
        <c:ser>
          <c:idx val="3"/>
          <c:order val="2"/>
          <c:tx>
            <c:strRef>
              <c:f>'Example 7'!$D$35</c:f>
              <c:strCache>
                <c:ptCount val="1"/>
                <c:pt idx="0">
                  <c:v>Lower Cumulative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'Example 7'!$A$36:$A$68</c:f>
              <c:numCache>
                <c:formatCode>General</c:formatCode>
                <c:ptCount val="33"/>
                <c:pt idx="0">
                  <c:v>0</c:v>
                </c:pt>
                <c:pt idx="1">
                  <c:v>0.4</c:v>
                </c:pt>
                <c:pt idx="2">
                  <c:v>0.8</c:v>
                </c:pt>
                <c:pt idx="3">
                  <c:v>1.2</c:v>
                </c:pt>
                <c:pt idx="4">
                  <c:v>1.6</c:v>
                </c:pt>
                <c:pt idx="5">
                  <c:v>2</c:v>
                </c:pt>
                <c:pt idx="6">
                  <c:v>2.4</c:v>
                </c:pt>
                <c:pt idx="7">
                  <c:v>2.8</c:v>
                </c:pt>
                <c:pt idx="8">
                  <c:v>3.2</c:v>
                </c:pt>
                <c:pt idx="9">
                  <c:v>3.6</c:v>
                </c:pt>
                <c:pt idx="10">
                  <c:v>4</c:v>
                </c:pt>
                <c:pt idx="11">
                  <c:v>4.4000000000000004</c:v>
                </c:pt>
                <c:pt idx="12">
                  <c:v>4.8</c:v>
                </c:pt>
                <c:pt idx="13">
                  <c:v>5.2</c:v>
                </c:pt>
                <c:pt idx="14">
                  <c:v>5.6</c:v>
                </c:pt>
                <c:pt idx="15">
                  <c:v>6</c:v>
                </c:pt>
                <c:pt idx="16">
                  <c:v>6.4</c:v>
                </c:pt>
                <c:pt idx="17">
                  <c:v>6.8</c:v>
                </c:pt>
                <c:pt idx="18">
                  <c:v>7.2</c:v>
                </c:pt>
                <c:pt idx="19">
                  <c:v>7.6</c:v>
                </c:pt>
                <c:pt idx="20">
                  <c:v>8</c:v>
                </c:pt>
                <c:pt idx="21">
                  <c:v>8.4</c:v>
                </c:pt>
                <c:pt idx="22">
                  <c:v>8.8000000000000007</c:v>
                </c:pt>
                <c:pt idx="23">
                  <c:v>9.1999999999999993</c:v>
                </c:pt>
                <c:pt idx="24">
                  <c:v>9.6</c:v>
                </c:pt>
                <c:pt idx="25">
                  <c:v>10</c:v>
                </c:pt>
                <c:pt idx="26">
                  <c:v>10.4</c:v>
                </c:pt>
                <c:pt idx="27">
                  <c:v>10.8</c:v>
                </c:pt>
                <c:pt idx="28">
                  <c:v>11.2</c:v>
                </c:pt>
                <c:pt idx="29">
                  <c:v>11.6</c:v>
                </c:pt>
                <c:pt idx="30">
                  <c:v>12</c:v>
                </c:pt>
                <c:pt idx="31">
                  <c:v>12.4</c:v>
                </c:pt>
                <c:pt idx="32">
                  <c:v>12.8</c:v>
                </c:pt>
              </c:numCache>
            </c:numRef>
          </c:cat>
          <c:val>
            <c:numRef>
              <c:f>'Example 7'!$D$36:$D$68</c:f>
              <c:numCache>
                <c:formatCode>General</c:formatCode>
                <c:ptCount val="33"/>
                <c:pt idx="0">
                  <c:v>1</c:v>
                </c:pt>
                <c:pt idx="1">
                  <c:v>0.99997973251188543</c:v>
                </c:pt>
                <c:pt idx="2">
                  <c:v>0.99947949163008232</c:v>
                </c:pt>
                <c:pt idx="3">
                  <c:v>0.9968898631993407</c:v>
                </c:pt>
                <c:pt idx="4">
                  <c:v>0.98975479112246989</c:v>
                </c:pt>
                <c:pt idx="5">
                  <c:v>0.97561578251781478</c:v>
                </c:pt>
                <c:pt idx="6">
                  <c:v>0.95269614842016281</c:v>
                </c:pt>
                <c:pt idx="7">
                  <c:v>0.92022985141388025</c:v>
                </c:pt>
                <c:pt idx="8">
                  <c:v>0.87847815114769745</c:v>
                </c:pt>
                <c:pt idx="9">
                  <c:v>0.82854803187908721</c:v>
                </c:pt>
                <c:pt idx="10">
                  <c:v>0.77212205215031515</c:v>
                </c:pt>
                <c:pt idx="11">
                  <c:v>0.71117923471807343</c:v>
                </c:pt>
                <c:pt idx="12">
                  <c:v>0.64775408346582686</c:v>
                </c:pt>
                <c:pt idx="13">
                  <c:v>0.58375473441510017</c:v>
                </c:pt>
                <c:pt idx="14">
                  <c:v>0.52084361034810245</c:v>
                </c:pt>
                <c:pt idx="15">
                  <c:v>0.46037376590776269</c:v>
                </c:pt>
                <c:pt idx="16">
                  <c:v>0.40336946159499076</c:v>
                </c:pt>
                <c:pt idx="17">
                  <c:v>0.35053847973312369</c:v>
                </c:pt>
                <c:pt idx="18">
                  <c:v>0.30230475112640964</c:v>
                </c:pt>
                <c:pt idx="19">
                  <c:v>0.25885189750493187</c:v>
                </c:pt>
                <c:pt idx="20">
                  <c:v>0.22017060255446896</c:v>
                </c:pt>
                <c:pt idx="21">
                  <c:v>0.18610489438543232</c:v>
                </c:pt>
                <c:pt idx="22">
                  <c:v>0.15639425531614537</c:v>
                </c:pt>
                <c:pt idx="23">
                  <c:v>0.13070990570912089</c:v>
                </c:pt>
                <c:pt idx="24">
                  <c:v>0.10868465022640761</c:v>
                </c:pt>
                <c:pt idx="25">
                  <c:v>8.9936379501777575E-2</c:v>
                </c:pt>
                <c:pt idx="26">
                  <c:v>7.408575465412881E-2</c:v>
                </c:pt>
                <c:pt idx="27">
                  <c:v>6.0768833083071794E-2</c:v>
                </c:pt>
                <c:pt idx="28">
                  <c:v>4.9645480838073297E-2</c:v>
                </c:pt>
                <c:pt idx="29">
                  <c:v>4.0404408150604088E-2</c:v>
                </c:pt>
                <c:pt idx="30">
                  <c:v>3.2765598028342557E-2</c:v>
                </c:pt>
                <c:pt idx="31">
                  <c:v>2.6480800645203639E-2</c:v>
                </c:pt>
                <c:pt idx="32">
                  <c:v>2.133265770826287E-2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D81-44F1-BF3F-5F65D52488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7248336"/>
        <c:axId val="227249512"/>
      </c:lineChart>
      <c:catAx>
        <c:axId val="2272483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249512"/>
        <c:crosses val="autoZero"/>
        <c:auto val="1"/>
        <c:lblAlgn val="ctr"/>
        <c:lblOffset val="100"/>
        <c:noMultiLvlLbl val="0"/>
      </c:catAx>
      <c:valAx>
        <c:axId val="22724951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Probabilities</a:t>
                </a:r>
              </a:p>
            </c:rich>
          </c:tx>
          <c:layout>
            <c:manualLayout>
              <c:xMode val="edge"/>
              <c:yMode val="edge"/>
              <c:x val="1.7176596886741814E-2"/>
              <c:y val="0.41443956800481913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2483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48</xdr:row>
      <xdr:rowOff>95250</xdr:rowOff>
    </xdr:from>
    <xdr:ext cx="3429000" cy="63149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142875" y="8029575"/>
              <a:ext cx="3429000" cy="631492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𝒇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𝜶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𝜷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sSup>
                          <m:sSup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𝜷</m:t>
                            </m:r>
                          </m:e>
                          <m:sup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𝒙</m:t>
                            </m:r>
                          </m:sup>
                        </m:sSup>
                        <m:r>
                          <a:rPr lang="az-Cyrl-AZ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Г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(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𝜶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</m:t>
                        </m:r>
                      </m:den>
                    </m:f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𝒙</m:t>
                        </m:r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𝜶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sup>
                    </m:sSup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𝒆</m:t>
                        </m:r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𝒙</m:t>
                            </m:r>
                          </m:num>
                          <m:den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𝜶</m:t>
                            </m:r>
                          </m:den>
                        </m:f>
                      </m:sup>
                    </m:sSup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42875" y="8029575"/>
              <a:ext cx="3429000" cy="631492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AU" sz="1800" b="1" i="0">
                  <a:latin typeface="Cambria Math" panose="02040503050406030204" pitchFamily="18" charset="0"/>
                </a:rPr>
                <a:t>𝒇(𝒙,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𝜶,𝜷)=  𝟏/(𝜷^𝒙</a:t>
              </a:r>
              <a:r>
                <a:rPr lang="az-Cyrl-AZ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 Г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(𝜶)) 𝒙^(𝜶−𝟏) 𝒆^(−𝒙/𝜶)</a:t>
              </a:r>
              <a:endParaRPr lang="en-AU" sz="1800" b="1"/>
            </a:p>
          </xdr:txBody>
        </xdr:sp>
      </mc:Fallback>
    </mc:AlternateContent>
    <xdr:clientData/>
  </xdr:oneCellAnchor>
  <xdr:oneCellAnchor>
    <xdr:from>
      <xdr:col>0</xdr:col>
      <xdr:colOff>161925</xdr:colOff>
      <xdr:row>50</xdr:row>
      <xdr:rowOff>100012</xdr:rowOff>
    </xdr:from>
    <xdr:ext cx="3400425" cy="75533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 txBox="1"/>
          </xdr:nvSpPr>
          <xdr:spPr>
            <a:xfrm>
              <a:off x="161925" y="8358187"/>
              <a:ext cx="3400425" cy="75533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𝑭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𝒙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,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𝜶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,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𝜷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)=</m:t>
                    </m:r>
                    <m:nary>
                      <m:naryPr>
                        <m:chr m:val="∑"/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naryPr>
                      <m:sub>
                        <m:r>
                          <m:rPr>
                            <m:brk m:alnAt="23"/>
                          </m:r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𝒊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=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𝜶</m:t>
                        </m:r>
                      </m:sub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∞</m:t>
                        </m:r>
                      </m:sup>
                      <m:e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</m:t>
                            </m:r>
                          </m:num>
                          <m:den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𝒊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!</m:t>
                            </m:r>
                          </m:den>
                        </m:f>
                      </m:e>
                    </m:nary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𝜷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𝒙</m:t>
                            </m:r>
                          </m:e>
                        </m:d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𝒊</m:t>
                        </m:r>
                      </m:sup>
                    </m:sSup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𝒆</m:t>
                        </m:r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𝜷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𝒙</m:t>
                        </m:r>
                      </m:sup>
                    </m:sSup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161925" y="8358187"/>
              <a:ext cx="3400425" cy="75533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AU" sz="1800" b="1" i="0">
                  <a:latin typeface="Cambria Math" panose="02040503050406030204" pitchFamily="18" charset="0"/>
                </a:rPr>
                <a:t>𝑭(𝒙,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𝜶,𝜷)=∑_(𝒊=𝜶)^∞▒𝟏/𝒊! (𝜷𝒙)^𝒊 𝒆^(−𝜷𝒙)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219075</xdr:colOff>
      <xdr:row>2</xdr:row>
      <xdr:rowOff>114299</xdr:rowOff>
    </xdr:from>
    <xdr:to>
      <xdr:col>4</xdr:col>
      <xdr:colOff>7629525</xdr:colOff>
      <xdr:row>37</xdr:row>
      <xdr:rowOff>19049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0.8268</cdr:x>
      <cdr:y>0.35451</cdr:y>
    </cdr:from>
    <cdr:to>
      <cdr:x>0.97448</cdr:x>
      <cdr:y>0.44378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319588" y="1966914"/>
          <a:ext cx="771525" cy="4953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AU" sz="1100"/>
            <a:t>Alpha = 2</a:t>
          </a:r>
        </a:p>
        <a:p xmlns:a="http://schemas.openxmlformats.org/drawingml/2006/main">
          <a:r>
            <a:rPr lang="en-AU" sz="1100"/>
            <a:t>Beta = 1</a:t>
          </a:r>
        </a:p>
      </cdr:txBody>
    </cdr:sp>
  </cdr:relSizeAnchor>
  <cdr:relSizeAnchor xmlns:cdr="http://schemas.openxmlformats.org/drawingml/2006/chartDrawing">
    <cdr:from>
      <cdr:x>0.79945</cdr:x>
      <cdr:y>0.93543</cdr:y>
    </cdr:from>
    <cdr:to>
      <cdr:x>1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4176713" y="5381608"/>
          <a:ext cx="1047750" cy="37149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390524</xdr:colOff>
      <xdr:row>33</xdr:row>
      <xdr:rowOff>95250</xdr:rowOff>
    </xdr:from>
    <xdr:to>
      <xdr:col>4</xdr:col>
      <xdr:colOff>6305549</xdr:colOff>
      <xdr:row>62</xdr:row>
      <xdr:rowOff>47625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0.82287</cdr:x>
      <cdr:y>0.9155</cdr:y>
    </cdr:from>
    <cdr:to>
      <cdr:x>1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867306" y="4255406"/>
          <a:ext cx="1047719" cy="392794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5" tint="-0.249977111117893"/>
  </sheetPr>
  <dimension ref="A1:E84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38" t="s">
        <v>87</v>
      </c>
      <c r="B1" s="39"/>
      <c r="C1" s="39"/>
      <c r="D1" s="40" t="s">
        <v>118</v>
      </c>
      <c r="E1" s="41"/>
    </row>
    <row r="2" spans="1:5" ht="15" customHeight="1" x14ac:dyDescent="0.2">
      <c r="A2" s="8" t="str">
        <f ca="1">IF(1*LEFT(INFO("release"),2)&gt;=14,"Use of GAMMADIST is not recommended for Excel 2010 and above","GAMMADIST continuance after Excel 2013 is not assured")</f>
        <v>Use of GAMMADIST is not recommended for Excel 2010 and above</v>
      </c>
      <c r="B2" s="7"/>
      <c r="C2" s="7"/>
      <c r="D2" s="9"/>
    </row>
    <row r="3" spans="1:5" ht="15.75" x14ac:dyDescent="0.25">
      <c r="A3" s="10" t="s">
        <v>64</v>
      </c>
      <c r="B3" s="7"/>
      <c r="C3" s="7"/>
      <c r="D3" s="11" t="str">
        <f>HYPERLINK("http://www.rondebruin.nl/efb/efb.htm","Visit the Excel Function Bible website")</f>
        <v>Visit the Excel Function Bible website</v>
      </c>
    </row>
    <row r="4" spans="1:5" x14ac:dyDescent="0.2">
      <c r="A4" s="12" t="s">
        <v>86</v>
      </c>
      <c r="B4" s="7"/>
      <c r="C4" s="7"/>
      <c r="D4" s="13" t="s">
        <v>114</v>
      </c>
    </row>
    <row r="5" spans="1:5" x14ac:dyDescent="0.2">
      <c r="A5" s="14" t="s">
        <v>85</v>
      </c>
      <c r="B5" s="7"/>
      <c r="C5" s="7"/>
      <c r="D5" s="13"/>
    </row>
    <row r="6" spans="1:5" x14ac:dyDescent="0.2">
      <c r="A6" s="14" t="s">
        <v>84</v>
      </c>
      <c r="B6" s="7"/>
      <c r="C6" s="7"/>
      <c r="D6" s="15" t="s">
        <v>115</v>
      </c>
    </row>
    <row r="7" spans="1:5" x14ac:dyDescent="0.2">
      <c r="A7" s="14"/>
      <c r="B7" s="7"/>
      <c r="C7" s="7"/>
      <c r="D7" s="13" t="s">
        <v>117</v>
      </c>
    </row>
    <row r="8" spans="1:5" ht="15.75" x14ac:dyDescent="0.25">
      <c r="A8" s="10" t="s">
        <v>83</v>
      </c>
      <c r="B8" s="16"/>
      <c r="C8" s="16"/>
      <c r="D8" s="13" t="s">
        <v>116</v>
      </c>
    </row>
    <row r="9" spans="1:5" x14ac:dyDescent="0.2">
      <c r="A9" s="17"/>
      <c r="B9" s="16"/>
      <c r="C9" s="16"/>
      <c r="D9" s="13"/>
    </row>
    <row r="10" spans="1:5" x14ac:dyDescent="0.2">
      <c r="A10" s="17" t="s">
        <v>82</v>
      </c>
      <c r="B10" s="16"/>
      <c r="C10" s="16"/>
      <c r="D10" s="11" t="str">
        <f>HYPERLINK("..\efb_Excel%20Functions%20Bible.xlsx","Go back to or open the EFB menu workbook")</f>
        <v>Go back to or open the EFB menu workbook</v>
      </c>
    </row>
    <row r="11" spans="1:5" x14ac:dyDescent="0.2">
      <c r="A11" s="17"/>
      <c r="B11" s="16"/>
      <c r="C11" s="16"/>
      <c r="D11" s="13"/>
    </row>
    <row r="12" spans="1:5" x14ac:dyDescent="0.2">
      <c r="A12" s="17" t="s">
        <v>81</v>
      </c>
      <c r="B12" s="16"/>
      <c r="C12" s="16"/>
      <c r="D12" s="13"/>
    </row>
    <row r="13" spans="1:5" x14ac:dyDescent="0.2">
      <c r="A13" s="17"/>
      <c r="B13" s="16"/>
      <c r="C13" s="16"/>
      <c r="D13" s="13"/>
    </row>
    <row r="14" spans="1:5" x14ac:dyDescent="0.2">
      <c r="A14" s="17" t="s">
        <v>80</v>
      </c>
      <c r="B14" s="16"/>
      <c r="C14" s="16"/>
      <c r="D14" s="13"/>
    </row>
    <row r="15" spans="1:5" x14ac:dyDescent="0.2">
      <c r="A15" s="17"/>
      <c r="B15" s="16"/>
      <c r="C15" s="16"/>
      <c r="D15" s="15"/>
    </row>
    <row r="16" spans="1:5" x14ac:dyDescent="0.2">
      <c r="A16" s="17" t="s">
        <v>79</v>
      </c>
      <c r="B16" s="16"/>
      <c r="C16" s="16"/>
      <c r="D16" s="16"/>
    </row>
    <row r="17" spans="1:4" x14ac:dyDescent="0.2">
      <c r="A17" s="17"/>
      <c r="B17" s="16"/>
      <c r="C17" s="16"/>
      <c r="D17" s="16"/>
    </row>
    <row r="18" spans="1:4" ht="15.75" x14ac:dyDescent="0.25">
      <c r="A18" s="10" t="s">
        <v>78</v>
      </c>
      <c r="B18" s="7"/>
      <c r="C18" s="7"/>
      <c r="D18" s="7"/>
    </row>
    <row r="19" spans="1:4" x14ac:dyDescent="0.2">
      <c r="A19" s="17"/>
      <c r="B19" s="16"/>
      <c r="C19" s="16"/>
      <c r="D19" s="16"/>
    </row>
    <row r="20" spans="1:4" x14ac:dyDescent="0.2">
      <c r="A20" s="18" t="s">
        <v>77</v>
      </c>
      <c r="B20" s="19"/>
      <c r="C20" s="19"/>
      <c r="D20" s="19"/>
    </row>
    <row r="21" spans="1:4" x14ac:dyDescent="0.2">
      <c r="A21" s="17"/>
      <c r="B21" s="16"/>
      <c r="C21" s="16"/>
      <c r="D21" s="16"/>
    </row>
    <row r="22" spans="1:4" x14ac:dyDescent="0.2">
      <c r="A22" s="17" t="s">
        <v>76</v>
      </c>
      <c r="B22" s="16"/>
      <c r="C22" s="16"/>
      <c r="D22" s="16"/>
    </row>
    <row r="23" spans="1:4" x14ac:dyDescent="0.2">
      <c r="A23" s="17"/>
      <c r="B23" s="16"/>
      <c r="C23" s="16"/>
      <c r="D23" s="16"/>
    </row>
    <row r="24" spans="1:4" x14ac:dyDescent="0.2">
      <c r="A24" s="17" t="s">
        <v>75</v>
      </c>
      <c r="B24" s="16"/>
      <c r="C24" s="16"/>
      <c r="D24" s="16"/>
    </row>
    <row r="25" spans="1:4" x14ac:dyDescent="0.2">
      <c r="A25" s="17"/>
      <c r="B25" s="16"/>
      <c r="C25" s="16"/>
      <c r="D25" s="16"/>
    </row>
    <row r="26" spans="1:4" x14ac:dyDescent="0.2">
      <c r="A26" s="17" t="s">
        <v>74</v>
      </c>
      <c r="B26" s="16"/>
      <c r="C26" s="16"/>
      <c r="D26" s="16"/>
    </row>
    <row r="27" spans="1:4" x14ac:dyDescent="0.2">
      <c r="A27" s="17"/>
      <c r="B27" s="16"/>
      <c r="C27" s="16"/>
      <c r="D27" s="16"/>
    </row>
    <row r="28" spans="1:4" x14ac:dyDescent="0.2">
      <c r="A28" s="17" t="s">
        <v>73</v>
      </c>
      <c r="B28" s="16"/>
      <c r="C28" s="16"/>
      <c r="D28" s="16"/>
    </row>
    <row r="29" spans="1:4" x14ac:dyDescent="0.2">
      <c r="A29" s="17"/>
      <c r="B29" s="16"/>
      <c r="C29" s="16"/>
      <c r="D29" s="16"/>
    </row>
    <row r="30" spans="1:4" x14ac:dyDescent="0.2">
      <c r="A30" s="17" t="s">
        <v>72</v>
      </c>
      <c r="B30" s="16"/>
      <c r="C30" s="16"/>
      <c r="D30" s="16"/>
    </row>
    <row r="31" spans="1:4" s="3" customFormat="1" x14ac:dyDescent="0.2">
      <c r="A31" s="17"/>
      <c r="B31" s="16"/>
      <c r="C31" s="16"/>
      <c r="D31" s="16"/>
    </row>
    <row r="32" spans="1:4" x14ac:dyDescent="0.2">
      <c r="A32" s="20" t="s">
        <v>88</v>
      </c>
      <c r="B32" s="16"/>
      <c r="C32" s="16"/>
      <c r="D32" s="16"/>
    </row>
    <row r="33" spans="1:4" s="4" customFormat="1" x14ac:dyDescent="0.2">
      <c r="A33" s="17" t="s">
        <v>71</v>
      </c>
      <c r="B33" s="16"/>
      <c r="C33" s="16"/>
      <c r="D33" s="16"/>
    </row>
    <row r="34" spans="1:4" s="4" customFormat="1" x14ac:dyDescent="0.2">
      <c r="A34" s="17"/>
      <c r="B34" s="16"/>
      <c r="C34" s="16"/>
      <c r="D34" s="16"/>
    </row>
    <row r="35" spans="1:4" x14ac:dyDescent="0.2">
      <c r="A35" s="17" t="s">
        <v>70</v>
      </c>
      <c r="B35" s="16"/>
      <c r="C35" s="16"/>
      <c r="D35" s="16"/>
    </row>
    <row r="36" spans="1:4" x14ac:dyDescent="0.2">
      <c r="A36" s="17"/>
      <c r="B36" s="16"/>
      <c r="C36" s="16"/>
      <c r="D36" s="16"/>
    </row>
    <row r="37" spans="1:4" s="4" customFormat="1" ht="15.75" x14ac:dyDescent="0.25">
      <c r="A37" s="10" t="s">
        <v>69</v>
      </c>
      <c r="B37" s="7"/>
      <c r="C37" s="7"/>
      <c r="D37" s="7"/>
    </row>
    <row r="38" spans="1:4" x14ac:dyDescent="0.2">
      <c r="A38" s="17" t="s">
        <v>68</v>
      </c>
      <c r="B38" s="16"/>
      <c r="C38" s="16"/>
      <c r="D38" s="16"/>
    </row>
    <row r="39" spans="1:4" s="4" customFormat="1" x14ac:dyDescent="0.2">
      <c r="A39" s="17"/>
      <c r="B39" s="7"/>
      <c r="C39" s="7"/>
      <c r="D39" s="7"/>
    </row>
    <row r="40" spans="1:4" s="4" customFormat="1" ht="15.75" x14ac:dyDescent="0.25">
      <c r="A40" s="10" t="s">
        <v>67</v>
      </c>
      <c r="B40" s="7"/>
      <c r="C40" s="7"/>
      <c r="D40" s="7"/>
    </row>
    <row r="41" spans="1:4" s="4" customFormat="1" x14ac:dyDescent="0.2">
      <c r="A41" s="21" t="s">
        <v>66</v>
      </c>
      <c r="B41" s="21" t="s">
        <v>65</v>
      </c>
      <c r="C41" s="21" t="s">
        <v>64</v>
      </c>
      <c r="D41" s="21" t="s">
        <v>63</v>
      </c>
    </row>
    <row r="42" spans="1:4" s="4" customFormat="1" x14ac:dyDescent="0.2">
      <c r="A42" s="22" t="s">
        <v>62</v>
      </c>
      <c r="B42" s="22" t="s">
        <v>53</v>
      </c>
      <c r="C42" s="23" t="s">
        <v>61</v>
      </c>
      <c r="D42" s="23" t="s">
        <v>60</v>
      </c>
    </row>
    <row r="43" spans="1:4" s="4" customFormat="1" x14ac:dyDescent="0.2">
      <c r="A43" s="22" t="s">
        <v>59</v>
      </c>
      <c r="B43" s="22" t="s">
        <v>53</v>
      </c>
      <c r="C43" s="23" t="s">
        <v>58</v>
      </c>
      <c r="D43" s="24" t="s">
        <v>55</v>
      </c>
    </row>
    <row r="44" spans="1:4" s="4" customFormat="1" ht="25.5" x14ac:dyDescent="0.2">
      <c r="A44" s="22" t="s">
        <v>57</v>
      </c>
      <c r="B44" s="22" t="s">
        <v>53</v>
      </c>
      <c r="C44" s="23" t="s">
        <v>56</v>
      </c>
      <c r="D44" s="25" t="s">
        <v>55</v>
      </c>
    </row>
    <row r="45" spans="1:4" s="4" customFormat="1" ht="25.5" x14ac:dyDescent="0.2">
      <c r="A45" s="22" t="s">
        <v>54</v>
      </c>
      <c r="B45" s="22" t="s">
        <v>53</v>
      </c>
      <c r="C45" s="23" t="s">
        <v>52</v>
      </c>
      <c r="D45" s="24" t="s">
        <v>51</v>
      </c>
    </row>
    <row r="46" spans="1:4" s="4" customFormat="1" x14ac:dyDescent="0.2">
      <c r="A46" s="7"/>
      <c r="B46" s="7"/>
      <c r="C46" s="7"/>
      <c r="D46" s="7"/>
    </row>
    <row r="47" spans="1:4" s="4" customFormat="1" ht="15.75" x14ac:dyDescent="0.25">
      <c r="A47" s="10" t="s">
        <v>50</v>
      </c>
      <c r="B47" s="7"/>
      <c r="C47" s="7"/>
      <c r="D47" s="7"/>
    </row>
    <row r="48" spans="1:4" s="4" customFormat="1" x14ac:dyDescent="0.2">
      <c r="A48" s="26" t="s">
        <v>49</v>
      </c>
      <c r="B48" s="7"/>
      <c r="C48" s="7"/>
      <c r="D48" s="7"/>
    </row>
    <row r="49" spans="1:4" s="4" customFormat="1" ht="66" customHeight="1" x14ac:dyDescent="0.2">
      <c r="A49" s="26"/>
      <c r="B49" s="7"/>
      <c r="C49" s="7"/>
      <c r="D49" s="7"/>
    </row>
    <row r="50" spans="1:4" s="4" customFormat="1" x14ac:dyDescent="0.2">
      <c r="A50" s="26" t="s">
        <v>48</v>
      </c>
      <c r="B50" s="7"/>
      <c r="C50" s="7"/>
      <c r="D50" s="7"/>
    </row>
    <row r="51" spans="1:4" s="4" customFormat="1" ht="71.25" customHeight="1" x14ac:dyDescent="0.2">
      <c r="A51" s="26"/>
      <c r="B51" s="7"/>
      <c r="C51" s="7"/>
      <c r="D51" s="7"/>
    </row>
    <row r="52" spans="1:4" s="4" customFormat="1" x14ac:dyDescent="0.2">
      <c r="A52" s="7"/>
      <c r="B52" s="7"/>
      <c r="C52" s="7"/>
      <c r="D52" s="7"/>
    </row>
    <row r="53" spans="1:4" s="4" customFormat="1" x14ac:dyDescent="0.2">
      <c r="A53" s="7" t="s">
        <v>47</v>
      </c>
      <c r="B53" s="7"/>
      <c r="C53" s="7"/>
      <c r="D53" s="7"/>
    </row>
    <row r="54" spans="1:4" s="4" customFormat="1" x14ac:dyDescent="0.2">
      <c r="A54" s="7"/>
      <c r="B54" s="7"/>
      <c r="C54" s="7"/>
      <c r="D54" s="7"/>
    </row>
    <row r="55" spans="1:4" ht="15.75" x14ac:dyDescent="0.25">
      <c r="A55" s="27" t="s">
        <v>92</v>
      </c>
      <c r="B55" s="7"/>
      <c r="C55" s="7"/>
      <c r="D55" s="7"/>
    </row>
    <row r="56" spans="1:4" s="5" customFormat="1" x14ac:dyDescent="0.2">
      <c r="A56" s="28" t="s">
        <v>101</v>
      </c>
      <c r="B56" s="29"/>
      <c r="C56" s="29"/>
      <c r="D56" s="29"/>
    </row>
    <row r="57" spans="1:4" ht="30" customHeight="1" x14ac:dyDescent="0.2">
      <c r="A57" s="30" t="s">
        <v>103</v>
      </c>
      <c r="B57" s="31" t="s">
        <v>104</v>
      </c>
      <c r="C57" s="7"/>
      <c r="D57" s="7"/>
    </row>
    <row r="58" spans="1:4" x14ac:dyDescent="0.2">
      <c r="A58" s="32" t="s">
        <v>93</v>
      </c>
      <c r="B58" s="7"/>
      <c r="C58" s="7"/>
      <c r="D58" s="7"/>
    </row>
    <row r="59" spans="1:4" ht="30" customHeight="1" x14ac:dyDescent="0.2">
      <c r="A59" s="33" t="s">
        <v>94</v>
      </c>
      <c r="B59" s="31" t="s">
        <v>95</v>
      </c>
      <c r="C59" s="7"/>
      <c r="D59" s="7"/>
    </row>
    <row r="60" spans="1:4" ht="30" customHeight="1" x14ac:dyDescent="0.2">
      <c r="A60" s="33" t="s">
        <v>105</v>
      </c>
      <c r="B60" s="34" t="s">
        <v>102</v>
      </c>
      <c r="C60" s="7"/>
      <c r="D60" s="7"/>
    </row>
    <row r="61" spans="1:4" ht="30" customHeight="1" x14ac:dyDescent="0.2">
      <c r="A61" s="30" t="s">
        <v>96</v>
      </c>
      <c r="B61" s="34" t="s">
        <v>97</v>
      </c>
      <c r="C61" s="7"/>
      <c r="D61" s="7"/>
    </row>
    <row r="62" spans="1:4" ht="30" customHeight="1" x14ac:dyDescent="0.2">
      <c r="A62" s="30" t="s">
        <v>98</v>
      </c>
      <c r="B62" s="34" t="s">
        <v>99</v>
      </c>
      <c r="C62" s="7"/>
      <c r="D62" s="7"/>
    </row>
    <row r="63" spans="1:4" ht="30" customHeight="1" x14ac:dyDescent="0.2">
      <c r="A63" s="30" t="s">
        <v>100</v>
      </c>
      <c r="B63" s="34" t="s">
        <v>99</v>
      </c>
      <c r="C63" s="7"/>
      <c r="D63" s="7"/>
    </row>
    <row r="64" spans="1:4" s="5" customFormat="1" x14ac:dyDescent="0.2">
      <c r="A64" s="35"/>
      <c r="B64" s="29"/>
      <c r="C64" s="29"/>
      <c r="D64" s="29"/>
    </row>
    <row r="65" spans="1:4" s="4" customFormat="1" ht="15.75" x14ac:dyDescent="0.25">
      <c r="A65" s="27" t="s">
        <v>106</v>
      </c>
      <c r="B65" s="10"/>
      <c r="C65" s="10"/>
      <c r="D65" s="10"/>
    </row>
    <row r="66" spans="1:4" s="4" customFormat="1" x14ac:dyDescent="0.2">
      <c r="A66" s="7"/>
      <c r="B66" s="7"/>
      <c r="C66" s="7"/>
      <c r="D66" s="7"/>
    </row>
    <row r="67" spans="1:4" s="4" customFormat="1" x14ac:dyDescent="0.2">
      <c r="A67" s="21" t="s">
        <v>46</v>
      </c>
      <c r="B67" s="7"/>
      <c r="C67" s="7"/>
      <c r="D67" s="7"/>
    </row>
    <row r="68" spans="1:4" s="4" customFormat="1" x14ac:dyDescent="0.2">
      <c r="A68" s="36" t="str">
        <f>'Example 1'!A1</f>
        <v>Example 1:- Simple Example Of Use Of GAMMADIST.</v>
      </c>
      <c r="B68" s="7"/>
      <c r="C68" s="7"/>
      <c r="D68" s="7"/>
    </row>
    <row r="69" spans="1:4" s="4" customFormat="1" x14ac:dyDescent="0.2">
      <c r="A69" s="36" t="str">
        <f>'Example 2'!A1</f>
        <v>Example 2:- Comparison With GAMMA.DIST That Replaced GAMMADIST In Excel 2010.</v>
      </c>
      <c r="B69" s="7"/>
      <c r="C69" s="7"/>
      <c r="D69" s="7"/>
    </row>
    <row r="70" spans="1:4" x14ac:dyDescent="0.2">
      <c r="A70" s="36" t="str">
        <f>'Example 3'!A1</f>
        <v>Example 3:- Crosscheck Of GAMMA.DIST With GAMMA.INV</v>
      </c>
      <c r="B70" s="7"/>
      <c r="C70" s="7"/>
      <c r="D70" s="7"/>
    </row>
    <row r="71" spans="1:4" x14ac:dyDescent="0.2">
      <c r="A71" s="36" t="str">
        <f>'Example 4'!A1</f>
        <v>Example 4:- Validating Data For GAMMADIST</v>
      </c>
      <c r="B71" s="7"/>
      <c r="C71" s="7"/>
      <c r="D71" s="7"/>
    </row>
    <row r="72" spans="1:4" x14ac:dyDescent="0.2">
      <c r="A72" s="36" t="str">
        <f>'Example 5'!A1</f>
        <v>Example 5:- Tabulating And Charting GAMMADIST</v>
      </c>
      <c r="B72" s="7"/>
      <c r="C72" s="7"/>
      <c r="D72" s="7"/>
    </row>
    <row r="73" spans="1:4" x14ac:dyDescent="0.2">
      <c r="A73" s="36" t="str">
        <f>'Example 6'!A1</f>
        <v>Example 6:- Using GAMMADIST To Derive Probability Of A Poisson Event</v>
      </c>
      <c r="B73" s="7"/>
      <c r="C73" s="7"/>
      <c r="D73" s="7"/>
    </row>
    <row r="74" spans="1:4" x14ac:dyDescent="0.2">
      <c r="A74" s="36" t="str">
        <f>'Example 7'!A1</f>
        <v>Example 7:- Worked Example Using GAMMADIST To Derive Probabilities Of A Poisson Event.</v>
      </c>
      <c r="B74" s="7"/>
      <c r="C74" s="7"/>
      <c r="D74" s="7"/>
    </row>
    <row r="75" spans="1:4" x14ac:dyDescent="0.2">
      <c r="A75" s="7"/>
      <c r="B75" s="7"/>
      <c r="C75" s="7"/>
      <c r="D75" s="7"/>
    </row>
    <row r="76" spans="1:4" ht="15.75" x14ac:dyDescent="0.25">
      <c r="A76" s="10" t="s">
        <v>5</v>
      </c>
      <c r="B76" s="7"/>
      <c r="C76" s="7"/>
      <c r="D76" s="7"/>
    </row>
    <row r="77" spans="1:4" x14ac:dyDescent="0.2">
      <c r="A77" s="7"/>
      <c r="B77" s="7"/>
      <c r="C77" s="7"/>
      <c r="D77" s="7"/>
    </row>
    <row r="78" spans="1:4" x14ac:dyDescent="0.2">
      <c r="A78" s="16" t="s">
        <v>4</v>
      </c>
      <c r="B78" s="7"/>
      <c r="C78" s="7"/>
      <c r="D78" s="7"/>
    </row>
    <row r="79" spans="1:4" x14ac:dyDescent="0.2">
      <c r="A79" s="37" t="s">
        <v>3</v>
      </c>
      <c r="B79" s="7"/>
      <c r="C79" s="7"/>
      <c r="D79" s="7"/>
    </row>
    <row r="80" spans="1:4" x14ac:dyDescent="0.2">
      <c r="A80" s="16" t="s">
        <v>2</v>
      </c>
      <c r="B80" s="7"/>
      <c r="C80" s="7"/>
      <c r="D80" s="7"/>
    </row>
    <row r="81" spans="1:4" x14ac:dyDescent="0.2">
      <c r="A81" s="37" t="s">
        <v>1</v>
      </c>
      <c r="B81" s="7"/>
      <c r="C81" s="7"/>
      <c r="D81" s="7"/>
    </row>
    <row r="82" spans="1:4" x14ac:dyDescent="0.2">
      <c r="A82" s="37" t="s">
        <v>0</v>
      </c>
      <c r="B82" s="7"/>
      <c r="C82" s="7"/>
      <c r="D82" s="7"/>
    </row>
    <row r="83" spans="1:4" s="1" customFormat="1" x14ac:dyDescent="0.2">
      <c r="A83" s="16"/>
      <c r="B83" s="7"/>
      <c r="C83" s="7"/>
      <c r="D83" s="7"/>
    </row>
    <row r="84" spans="1:4" x14ac:dyDescent="0.2">
      <c r="A84" s="6"/>
      <c r="B84" s="6"/>
      <c r="C84" s="6"/>
      <c r="D84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5" tint="-0.249977111117893"/>
  </sheetPr>
  <dimension ref="A1:E22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4" t="s">
        <v>110</v>
      </c>
      <c r="B1" s="39"/>
      <c r="C1" s="39"/>
      <c r="D1" s="39"/>
      <c r="E1" s="39"/>
    </row>
    <row r="2" spans="1:5" ht="15" customHeight="1" x14ac:dyDescent="0.2">
      <c r="A2" s="8" t="str">
        <f ca="1">IF(1*LEFT(INFO("release"),2)&gt;=14,"Use of GAMMADIST is not recommended for Excel 2010 and above","GAMMADIST continuance after Excel 2013 is not assured")</f>
        <v>Use of GAMMADIST is not recommended for Excel 2010 and above</v>
      </c>
      <c r="B2" s="7"/>
      <c r="C2" s="7"/>
      <c r="D2" s="7"/>
      <c r="E2" s="7"/>
    </row>
    <row r="3" spans="1:5" x14ac:dyDescent="0.2">
      <c r="A3" s="21" t="s">
        <v>39</v>
      </c>
      <c r="B3" s="21" t="s">
        <v>38</v>
      </c>
      <c r="C3" s="7"/>
      <c r="D3" s="7"/>
      <c r="E3" s="7"/>
    </row>
    <row r="4" spans="1:5" x14ac:dyDescent="0.2">
      <c r="A4" s="16" t="s">
        <v>35</v>
      </c>
      <c r="B4" s="42">
        <v>12</v>
      </c>
      <c r="C4" s="7"/>
      <c r="D4" s="7"/>
      <c r="E4" s="7"/>
    </row>
    <row r="5" spans="1:5" x14ac:dyDescent="0.2">
      <c r="A5" s="16" t="s">
        <v>11</v>
      </c>
      <c r="B5" s="42">
        <v>5</v>
      </c>
      <c r="C5" s="7"/>
      <c r="D5" s="7"/>
      <c r="E5" s="7"/>
    </row>
    <row r="6" spans="1:5" x14ac:dyDescent="0.2">
      <c r="A6" s="7" t="s">
        <v>10</v>
      </c>
      <c r="B6" s="6">
        <v>2</v>
      </c>
      <c r="C6" s="7"/>
      <c r="D6" s="7"/>
      <c r="E6" s="7"/>
    </row>
    <row r="7" spans="1:5" x14ac:dyDescent="0.2">
      <c r="A7" s="16" t="s">
        <v>44</v>
      </c>
      <c r="B7" s="42" t="b">
        <v>1</v>
      </c>
      <c r="C7" s="7"/>
      <c r="D7" s="7"/>
      <c r="E7" s="7"/>
    </row>
    <row r="8" spans="1:5" x14ac:dyDescent="0.2">
      <c r="A8" s="7"/>
      <c r="B8" s="7"/>
      <c r="C8" s="7"/>
      <c r="D8" s="7"/>
      <c r="E8" s="7"/>
    </row>
    <row r="9" spans="1:5" x14ac:dyDescent="0.2">
      <c r="A9" s="16" t="str">
        <f>IF(B7,"Cumulative probability","Probability Density")&amp;"   &gt;&gt;&gt;   "</f>
        <v xml:space="preserve">Cumulative probability   &gt;&gt;&gt;   </v>
      </c>
      <c r="B9" s="43">
        <f>GAMMADIST(B4,B5,B6,B7)</f>
        <v>0.71494349968336879</v>
      </c>
      <c r="C9" s="7"/>
      <c r="D9" s="7"/>
      <c r="E9" s="7"/>
    </row>
    <row r="10" spans="1:5" x14ac:dyDescent="0.2">
      <c r="A10" s="7" t="str">
        <f ca="1">"Formula in "&amp;ADDRESS(ROW(B9),COLUMN(B9),4)&amp;"   &gt;&gt;&gt;   "&amp;_xlfn.FORMULATEXT(B9)</f>
        <v>Formula in B9   &gt;&gt;&gt;   =GAMMADIST(B4,B5,B6,B7)</v>
      </c>
      <c r="B10" s="7"/>
      <c r="C10" s="7"/>
      <c r="D10" s="7"/>
      <c r="E10" s="7"/>
    </row>
    <row r="11" spans="1:5" x14ac:dyDescent="0.2">
      <c r="A11" s="7"/>
      <c r="B11" s="7"/>
      <c r="C11" s="7"/>
      <c r="D11" s="7"/>
      <c r="E11" s="7"/>
    </row>
    <row r="12" spans="1:5" x14ac:dyDescent="0.2">
      <c r="A12" s="7"/>
      <c r="B12" s="7"/>
      <c r="C12" s="7"/>
      <c r="D12" s="7"/>
      <c r="E12" s="7"/>
    </row>
    <row r="13" spans="1:5" x14ac:dyDescent="0.2">
      <c r="A13" s="7"/>
      <c r="B13" s="7"/>
      <c r="C13" s="7"/>
      <c r="D13" s="7"/>
      <c r="E13" s="7"/>
    </row>
    <row r="14" spans="1:5" x14ac:dyDescent="0.2">
      <c r="A14" s="21" t="s">
        <v>39</v>
      </c>
      <c r="B14" s="21" t="s">
        <v>38</v>
      </c>
      <c r="C14" s="7"/>
      <c r="D14" s="7"/>
      <c r="E14" s="7"/>
    </row>
    <row r="15" spans="1:5" x14ac:dyDescent="0.2">
      <c r="A15" s="16" t="s">
        <v>35</v>
      </c>
      <c r="B15" s="42">
        <v>12</v>
      </c>
      <c r="C15" s="7"/>
      <c r="D15" s="7"/>
      <c r="E15" s="7"/>
    </row>
    <row r="16" spans="1:5" x14ac:dyDescent="0.2">
      <c r="A16" s="16" t="s">
        <v>11</v>
      </c>
      <c r="B16" s="42">
        <v>5</v>
      </c>
      <c r="C16" s="7"/>
      <c r="D16" s="7"/>
      <c r="E16" s="7"/>
    </row>
    <row r="17" spans="1:5" x14ac:dyDescent="0.2">
      <c r="A17" s="7" t="s">
        <v>10</v>
      </c>
      <c r="B17" s="6">
        <v>2</v>
      </c>
      <c r="C17" s="7"/>
      <c r="D17" s="7"/>
      <c r="E17" s="7"/>
    </row>
    <row r="18" spans="1:5" x14ac:dyDescent="0.2">
      <c r="A18" s="16" t="s">
        <v>44</v>
      </c>
      <c r="B18" s="42" t="b">
        <v>0</v>
      </c>
      <c r="C18" s="7"/>
      <c r="D18" s="7"/>
      <c r="E18" s="7"/>
    </row>
    <row r="19" spans="1:5" x14ac:dyDescent="0.2">
      <c r="A19" s="7"/>
      <c r="B19" s="7"/>
      <c r="C19" s="7"/>
      <c r="D19" s="7"/>
      <c r="E19" s="7"/>
    </row>
    <row r="20" spans="1:5" x14ac:dyDescent="0.2">
      <c r="A20" s="16" t="str">
        <f>IF(B18,"Cumulative probability","Probability Density")&amp;"   &gt;&gt;&gt;   "</f>
        <v xml:space="preserve">Probability Density   &gt;&gt;&gt;   </v>
      </c>
      <c r="B20" s="7">
        <f>GAMMADIST(B15,B16,B17,B18)</f>
        <v>6.6926308769991685E-2</v>
      </c>
      <c r="C20" s="7"/>
      <c r="D20" s="7"/>
      <c r="E20" s="7"/>
    </row>
    <row r="21" spans="1:5" x14ac:dyDescent="0.2">
      <c r="A21" s="7" t="str">
        <f ca="1">"Formula in "&amp;ADDRESS(ROW(B20),COLUMN(B20),4)&amp;"   &gt;&gt;&gt;   "&amp;_xlfn.FORMULATEXT(B20)</f>
        <v>Formula in B20   &gt;&gt;&gt;   =GAMMADIST(B15,B16,B17,B18)</v>
      </c>
      <c r="B21" s="7"/>
      <c r="C21" s="7"/>
      <c r="D21" s="7"/>
      <c r="E21" s="7"/>
    </row>
    <row r="22" spans="1:5" x14ac:dyDescent="0.2">
      <c r="A22" s="7"/>
      <c r="B22" s="7"/>
      <c r="C22" s="7"/>
      <c r="D22" s="7"/>
      <c r="E22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5" tint="-0.249977111117893"/>
  </sheetPr>
  <dimension ref="A1:E31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4" t="s">
        <v>111</v>
      </c>
      <c r="B1" s="39"/>
      <c r="C1" s="39"/>
      <c r="D1" s="39"/>
      <c r="E1" s="39"/>
    </row>
    <row r="2" spans="1:5" ht="15" customHeight="1" x14ac:dyDescent="0.2">
      <c r="A2" s="8" t="str">
        <f ca="1">IF(1*LEFT(INFO("release"),2)&gt;=14,"Use of GAMMADIST is not recommended for Excel 2010 and above","GAMMADIST continuance after Excel 2013 is not assured")</f>
        <v>Use of GAMMADIST is not recommended for Excel 2010 and above</v>
      </c>
      <c r="B2" s="21"/>
      <c r="C2" s="7"/>
      <c r="D2" s="7"/>
      <c r="E2" s="7"/>
    </row>
    <row r="3" spans="1:5" x14ac:dyDescent="0.2">
      <c r="A3" s="21" t="s">
        <v>39</v>
      </c>
      <c r="B3" s="21" t="s">
        <v>38</v>
      </c>
      <c r="C3" s="7"/>
      <c r="D3" s="7"/>
      <c r="E3" s="7"/>
    </row>
    <row r="4" spans="1:5" x14ac:dyDescent="0.2">
      <c r="A4" s="16" t="s">
        <v>35</v>
      </c>
      <c r="B4" s="42">
        <v>15.206899999999999</v>
      </c>
      <c r="C4" s="7"/>
      <c r="D4" s="7"/>
      <c r="E4" s="7"/>
    </row>
    <row r="5" spans="1:5" x14ac:dyDescent="0.2">
      <c r="A5" s="16" t="s">
        <v>11</v>
      </c>
      <c r="B5" s="42">
        <v>6</v>
      </c>
      <c r="C5" s="7"/>
      <c r="D5" s="7"/>
      <c r="E5" s="7"/>
    </row>
    <row r="6" spans="1:5" x14ac:dyDescent="0.2">
      <c r="A6" s="16" t="s">
        <v>10</v>
      </c>
      <c r="B6" s="42">
        <v>4</v>
      </c>
      <c r="C6" s="7"/>
      <c r="D6" s="7"/>
      <c r="E6" s="7"/>
    </row>
    <row r="7" spans="1:5" x14ac:dyDescent="0.2">
      <c r="A7" s="16" t="s">
        <v>44</v>
      </c>
      <c r="B7" s="42" t="b">
        <v>1</v>
      </c>
      <c r="C7" s="7"/>
      <c r="D7" s="7"/>
      <c r="E7" s="7"/>
    </row>
    <row r="8" spans="1:5" x14ac:dyDescent="0.2">
      <c r="A8" s="16"/>
      <c r="B8" s="16"/>
      <c r="C8" s="16"/>
      <c r="D8" s="16"/>
      <c r="E8" s="16"/>
    </row>
    <row r="9" spans="1:5" x14ac:dyDescent="0.2">
      <c r="A9" s="21" t="s">
        <v>43</v>
      </c>
      <c r="B9" s="21"/>
      <c r="C9" s="21"/>
      <c r="D9" s="21"/>
      <c r="E9" s="21"/>
    </row>
    <row r="10" spans="1:5" x14ac:dyDescent="0.2">
      <c r="A10" s="16" t="str">
        <f>IF(B7,"Cumulative probability","Probability Density")&amp;"   &gt;&gt;&gt;   "</f>
        <v xml:space="preserve">Cumulative probability   &gt;&gt;&gt;   </v>
      </c>
      <c r="B10" s="7">
        <f>GAMMADIST(B4,B5,B6,B7)</f>
        <v>0.18469861764334194</v>
      </c>
      <c r="C10" s="7"/>
      <c r="D10" s="7"/>
      <c r="E10" s="7"/>
    </row>
    <row r="11" spans="1:5" x14ac:dyDescent="0.2">
      <c r="A11" s="7" t="str">
        <f ca="1">"Formula in "&amp;ADDRESS(ROW(B10),COLUMN(B10),4)&amp;"   &gt;&gt;&gt;   "&amp;_xlfn.FORMULATEXT(B10)</f>
        <v>Formula in B10   &gt;&gt;&gt;   =GAMMADIST(B4,B5,B6,B7)</v>
      </c>
      <c r="B11" s="7"/>
      <c r="C11" s="7"/>
      <c r="D11" s="7"/>
      <c r="E11" s="7"/>
    </row>
    <row r="12" spans="1:5" x14ac:dyDescent="0.2">
      <c r="A12" s="7"/>
      <c r="B12" s="7"/>
      <c r="C12" s="7"/>
      <c r="D12" s="7"/>
      <c r="E12" s="7"/>
    </row>
    <row r="13" spans="1:5" x14ac:dyDescent="0.2">
      <c r="A13" s="21" t="s">
        <v>45</v>
      </c>
      <c r="B13" s="7"/>
      <c r="C13" s="7"/>
      <c r="D13" s="7"/>
      <c r="E13" s="7"/>
    </row>
    <row r="14" spans="1:5" x14ac:dyDescent="0.2">
      <c r="A14" s="16" t="str">
        <f>IF(B7,"Cumulative probability","Probability Density")&amp;"   &gt;&gt;&gt;   "</f>
        <v xml:space="preserve">Cumulative probability   &gt;&gt;&gt;   </v>
      </c>
      <c r="B14" s="7">
        <f>_xlfn.GAMMA.DIST(B4,B5,B6,B7)</f>
        <v>0.18469861764334194</v>
      </c>
      <c r="C14" s="7"/>
      <c r="D14" s="7"/>
      <c r="E14" s="7"/>
    </row>
    <row r="15" spans="1:5" x14ac:dyDescent="0.2">
      <c r="A15" s="7" t="str">
        <f ca="1">"Formula in "&amp;ADDRESS(ROW(B14),COLUMN(B14),4)&amp;"   &gt;&gt;&gt;   "&amp;_xlfn.FORMULATEXT(B14)</f>
        <v>Formula in B14   &gt;&gt;&gt;   =GAMMA.DIST(B4,B5,B6,B7)</v>
      </c>
      <c r="B15" s="7"/>
      <c r="C15" s="7"/>
      <c r="D15" s="7"/>
      <c r="E15" s="7"/>
    </row>
    <row r="16" spans="1:5" x14ac:dyDescent="0.2">
      <c r="A16" s="7"/>
      <c r="B16" s="7"/>
      <c r="C16" s="7"/>
      <c r="D16" s="7"/>
      <c r="E16" s="7"/>
    </row>
    <row r="17" spans="1:5" x14ac:dyDescent="0.2">
      <c r="A17" s="7"/>
      <c r="B17" s="7"/>
      <c r="C17" s="7"/>
      <c r="D17" s="7"/>
      <c r="E17" s="7"/>
    </row>
    <row r="18" spans="1:5" x14ac:dyDescent="0.2">
      <c r="A18" s="21" t="s">
        <v>39</v>
      </c>
      <c r="B18" s="21" t="s">
        <v>38</v>
      </c>
      <c r="C18" s="7"/>
      <c r="D18" s="7"/>
      <c r="E18" s="7"/>
    </row>
    <row r="19" spans="1:5" x14ac:dyDescent="0.2">
      <c r="A19" s="16" t="s">
        <v>35</v>
      </c>
      <c r="B19" s="42">
        <v>15.206899999999999</v>
      </c>
      <c r="C19" s="7"/>
      <c r="D19" s="7"/>
      <c r="E19" s="7"/>
    </row>
    <row r="20" spans="1:5" x14ac:dyDescent="0.2">
      <c r="A20" s="16" t="s">
        <v>11</v>
      </c>
      <c r="B20" s="42">
        <v>6</v>
      </c>
      <c r="C20" s="7"/>
      <c r="D20" s="7"/>
      <c r="E20" s="7"/>
    </row>
    <row r="21" spans="1:5" x14ac:dyDescent="0.2">
      <c r="A21" s="16" t="s">
        <v>10</v>
      </c>
      <c r="B21" s="42">
        <v>4</v>
      </c>
      <c r="C21" s="7"/>
      <c r="D21" s="7"/>
      <c r="E21" s="7"/>
    </row>
    <row r="22" spans="1:5" x14ac:dyDescent="0.2">
      <c r="A22" s="16" t="s">
        <v>44</v>
      </c>
      <c r="B22" s="42" t="b">
        <v>0</v>
      </c>
      <c r="C22" s="7"/>
      <c r="D22" s="7"/>
      <c r="E22" s="7"/>
    </row>
    <row r="23" spans="1:5" x14ac:dyDescent="0.2">
      <c r="A23" s="16"/>
      <c r="B23" s="16"/>
      <c r="C23" s="16"/>
      <c r="D23" s="16"/>
      <c r="E23" s="16"/>
    </row>
    <row r="24" spans="1:5" x14ac:dyDescent="0.2">
      <c r="A24" s="21" t="s">
        <v>43</v>
      </c>
      <c r="B24" s="21"/>
      <c r="C24" s="21"/>
      <c r="D24" s="21"/>
      <c r="E24" s="21"/>
    </row>
    <row r="25" spans="1:5" x14ac:dyDescent="0.2">
      <c r="A25" s="16" t="str">
        <f>IF(B22,"Cumulative probability","Probability Density")&amp;"   &gt;&gt;&gt;   "</f>
        <v xml:space="preserve">Probability Density   &gt;&gt;&gt;   </v>
      </c>
      <c r="B25" s="7">
        <f>GAMMADIST(B19,B20,B21,B22)</f>
        <v>3.6948266463986863E-2</v>
      </c>
      <c r="C25" s="7"/>
      <c r="D25" s="7"/>
      <c r="E25" s="7"/>
    </row>
    <row r="26" spans="1:5" x14ac:dyDescent="0.2">
      <c r="A26" s="7" t="str">
        <f ca="1">"Formula in "&amp;ADDRESS(ROW(B25),COLUMN(B25),4)&amp;"   &gt;&gt;&gt;   "&amp;_xlfn.FORMULATEXT(B25)</f>
        <v>Formula in B25   &gt;&gt;&gt;   =GAMMADIST(B19,B20,B21,B22)</v>
      </c>
      <c r="B26" s="7"/>
      <c r="C26" s="7"/>
      <c r="D26" s="7"/>
      <c r="E26" s="7"/>
    </row>
    <row r="27" spans="1:5" x14ac:dyDescent="0.2">
      <c r="A27" s="7"/>
      <c r="B27" s="7"/>
      <c r="C27" s="7"/>
      <c r="D27" s="7"/>
      <c r="E27" s="7"/>
    </row>
    <row r="28" spans="1:5" x14ac:dyDescent="0.2">
      <c r="A28" s="21" t="s">
        <v>45</v>
      </c>
      <c r="B28" s="7"/>
      <c r="C28" s="7"/>
      <c r="D28" s="7"/>
      <c r="E28" s="7"/>
    </row>
    <row r="29" spans="1:5" x14ac:dyDescent="0.2">
      <c r="A29" s="16" t="str">
        <f>IF(B22,"Cumulative probability","Probability Density")&amp;"   &gt;&gt;&gt;   "</f>
        <v xml:space="preserve">Probability Density   &gt;&gt;&gt;   </v>
      </c>
      <c r="B29" s="45">
        <f>_xlfn.GAMMA.DIST(B19,B20,B21,B22)</f>
        <v>3.6948266463986863E-2</v>
      </c>
      <c r="C29" s="7"/>
      <c r="D29" s="7"/>
      <c r="E29" s="7"/>
    </row>
    <row r="30" spans="1:5" x14ac:dyDescent="0.2">
      <c r="A30" s="7" t="str">
        <f ca="1">"Formula in "&amp;ADDRESS(ROW(B29),COLUMN(B29),4)&amp;"   &gt;&gt;&gt;   "&amp;_xlfn.FORMULATEXT(B29)</f>
        <v>Formula in B29   &gt;&gt;&gt;   =GAMMA.DIST(B19,B20,B21,B22)</v>
      </c>
      <c r="B30" s="7"/>
      <c r="C30" s="7"/>
      <c r="D30" s="7"/>
      <c r="E30" s="7"/>
    </row>
    <row r="31" spans="1:5" x14ac:dyDescent="0.2">
      <c r="A31" s="7"/>
      <c r="B31" s="7"/>
      <c r="C31" s="7"/>
      <c r="D31" s="7"/>
      <c r="E31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5" tint="-0.249977111117893"/>
  </sheetPr>
  <dimension ref="A1:E18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4" t="s">
        <v>112</v>
      </c>
      <c r="B1" s="39"/>
      <c r="C1" s="39"/>
      <c r="D1" s="39"/>
      <c r="E1" s="39"/>
    </row>
    <row r="2" spans="1:5" ht="15" customHeight="1" x14ac:dyDescent="0.2">
      <c r="A2" s="8" t="str">
        <f ca="1">IF(1*LEFT(INFO("release"),2)&gt;=14,"Use of GAMMADIST is not recommended for Excel 2010 and above","GAMMADIST continuance after Excel 2013 is not assured")</f>
        <v>Use of GAMMADIST is not recommended for Excel 2010 and above</v>
      </c>
      <c r="B2" s="21"/>
      <c r="C2" s="7"/>
      <c r="D2" s="21"/>
      <c r="E2" s="21"/>
    </row>
    <row r="3" spans="1:5" x14ac:dyDescent="0.2">
      <c r="A3" s="21" t="s">
        <v>39</v>
      </c>
      <c r="B3" s="21" t="s">
        <v>38</v>
      </c>
      <c r="C3" s="7"/>
      <c r="D3" s="21"/>
      <c r="E3" s="21"/>
    </row>
    <row r="4" spans="1:5" x14ac:dyDescent="0.2">
      <c r="A4" s="16" t="s">
        <v>35</v>
      </c>
      <c r="B4" s="42">
        <v>15.206899999999999</v>
      </c>
      <c r="C4" s="7"/>
      <c r="D4" s="21"/>
      <c r="E4" s="21"/>
    </row>
    <row r="5" spans="1:5" x14ac:dyDescent="0.2">
      <c r="A5" s="16" t="s">
        <v>11</v>
      </c>
      <c r="B5" s="42">
        <v>6</v>
      </c>
      <c r="C5" s="7"/>
      <c r="D5" s="21"/>
      <c r="E5" s="21"/>
    </row>
    <row r="6" spans="1:5" x14ac:dyDescent="0.2">
      <c r="A6" s="16" t="s">
        <v>10</v>
      </c>
      <c r="B6" s="42">
        <v>4</v>
      </c>
      <c r="C6" s="7"/>
      <c r="D6" s="21"/>
      <c r="E6" s="21"/>
    </row>
    <row r="7" spans="1:5" x14ac:dyDescent="0.2">
      <c r="A7" s="16" t="s">
        <v>44</v>
      </c>
      <c r="B7" s="42" t="b">
        <v>1</v>
      </c>
      <c r="C7" s="7"/>
      <c r="D7" s="21"/>
      <c r="E7" s="21"/>
    </row>
    <row r="8" spans="1:5" x14ac:dyDescent="0.2">
      <c r="A8" s="16"/>
      <c r="B8" s="16"/>
      <c r="C8" s="16"/>
      <c r="D8" s="21"/>
      <c r="E8" s="21"/>
    </row>
    <row r="9" spans="1:5" x14ac:dyDescent="0.2">
      <c r="A9" s="21" t="s">
        <v>43</v>
      </c>
      <c r="B9" s="21"/>
      <c r="C9" s="21"/>
      <c r="D9" s="21"/>
      <c r="E9" s="21"/>
    </row>
    <row r="10" spans="1:5" x14ac:dyDescent="0.2">
      <c r="A10" s="16" t="str">
        <f>IF(B7,"Cumulative probability","Probability Density")&amp;"   &gt;&gt;&gt;   "</f>
        <v xml:space="preserve">Cumulative probability   &gt;&gt;&gt;   </v>
      </c>
      <c r="B10" s="7">
        <f>GAMMADIST(B4,B5,B6,B7)</f>
        <v>0.18469861764334194</v>
      </c>
      <c r="C10" s="7"/>
      <c r="D10" s="21"/>
      <c r="E10" s="21"/>
    </row>
    <row r="11" spans="1:5" x14ac:dyDescent="0.2">
      <c r="A11" s="7" t="str">
        <f ca="1">"Formula in "&amp;ADDRESS(ROW(B10),COLUMN(B10),4)&amp;"   &gt;&gt;&gt;   "&amp;_xlfn.FORMULATEXT(B10)</f>
        <v>Formula in B10   &gt;&gt;&gt;   =GAMMADIST(B4,B5,B6,B7)</v>
      </c>
      <c r="B11" s="7"/>
      <c r="C11" s="7"/>
      <c r="D11" s="21"/>
      <c r="E11" s="21"/>
    </row>
    <row r="12" spans="1:5" x14ac:dyDescent="0.2">
      <c r="A12" s="7"/>
      <c r="B12" s="7"/>
      <c r="C12" s="7"/>
      <c r="D12" s="21"/>
      <c r="E12" s="21"/>
    </row>
    <row r="13" spans="1:5" x14ac:dyDescent="0.2">
      <c r="A13" s="21" t="s">
        <v>42</v>
      </c>
      <c r="B13" s="7"/>
      <c r="C13" s="7"/>
      <c r="D13" s="21"/>
      <c r="E13" s="21"/>
    </row>
    <row r="14" spans="1:5" x14ac:dyDescent="0.2">
      <c r="A14" s="16" t="s">
        <v>41</v>
      </c>
      <c r="B14" s="7">
        <f>GAMMAINV(B10,B5,B6)</f>
        <v>15.206900000000001</v>
      </c>
      <c r="C14" s="7"/>
      <c r="D14" s="21"/>
      <c r="E14" s="21"/>
    </row>
    <row r="15" spans="1:5" x14ac:dyDescent="0.2">
      <c r="A15" s="7" t="str">
        <f ca="1">"Formula in "&amp;ADDRESS(ROW(B14),COLUMN(B14),4)&amp;"   &gt;&gt;&gt;   "&amp;_xlfn.FORMULATEXT(B14)</f>
        <v>Formula in B14   &gt;&gt;&gt;   =GAMMAINV(B10,B5,B6)</v>
      </c>
      <c r="B15" s="7"/>
      <c r="C15" s="7"/>
      <c r="D15" s="21"/>
      <c r="E15" s="21"/>
    </row>
    <row r="16" spans="1:5" x14ac:dyDescent="0.2">
      <c r="A16" s="7"/>
      <c r="B16" s="7"/>
      <c r="C16" s="7"/>
      <c r="D16" s="21"/>
      <c r="E16" s="21"/>
    </row>
    <row r="17" spans="1:5" x14ac:dyDescent="0.2">
      <c r="A17" s="16" t="s">
        <v>40</v>
      </c>
      <c r="B17" s="7" t="str">
        <f>IF(B4=B14,"Checks OK","Crosscheck Test Failed!")</f>
        <v>Checks OK</v>
      </c>
      <c r="C17" s="7"/>
      <c r="D17" s="21"/>
      <c r="E17" s="21"/>
    </row>
    <row r="18" spans="1:5" x14ac:dyDescent="0.2">
      <c r="A18" s="7"/>
      <c r="B18" s="7"/>
      <c r="C18" s="7"/>
      <c r="D18" s="21"/>
      <c r="E18" s="2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5" tint="-0.249977111117893"/>
  </sheetPr>
  <dimension ref="A1:E33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4" t="s">
        <v>113</v>
      </c>
      <c r="B1" s="39"/>
      <c r="C1" s="39"/>
      <c r="D1" s="39"/>
      <c r="E1" s="39"/>
    </row>
    <row r="2" spans="1:5" ht="15" customHeight="1" x14ac:dyDescent="0.2">
      <c r="A2" s="8" t="str">
        <f ca="1">IF(1*LEFT(INFO("release"),2)&gt;=14,"Use of GAMMADIST is not recommended for Excel 2010 and above","GAMMADIST continuance after Excel 2013 is not assured")</f>
        <v>Use of GAMMADIST is not recommended for Excel 2010 and above</v>
      </c>
      <c r="B2" s="46"/>
      <c r="C2" s="47"/>
      <c r="D2" s="48"/>
      <c r="E2" s="7"/>
    </row>
    <row r="3" spans="1:5" ht="25.5" x14ac:dyDescent="0.2">
      <c r="A3" s="48" t="s">
        <v>39</v>
      </c>
      <c r="B3" s="46" t="s">
        <v>38</v>
      </c>
      <c r="C3" s="47" t="s">
        <v>37</v>
      </c>
      <c r="D3" s="48" t="s">
        <v>36</v>
      </c>
      <c r="E3" s="7"/>
    </row>
    <row r="4" spans="1:5" x14ac:dyDescent="0.2">
      <c r="A4" s="16" t="s">
        <v>35</v>
      </c>
      <c r="B4" s="42">
        <v>7</v>
      </c>
      <c r="C4" s="7">
        <f>IF(AND(ISNUMBER(B4),B4&gt;=0),0,"Data input error")</f>
        <v>0</v>
      </c>
      <c r="D4" s="7" t="str">
        <f ca="1">_xlfn.FORMULATEXT(C4)</f>
        <v>=IF(AND(ISNUMBER(B4),B4&gt;=0),0,"Data input error")</v>
      </c>
      <c r="E4" s="7"/>
    </row>
    <row r="5" spans="1:5" x14ac:dyDescent="0.2">
      <c r="A5" s="16" t="s">
        <v>11</v>
      </c>
      <c r="B5" s="42">
        <v>6</v>
      </c>
      <c r="C5" s="7">
        <f>IF(INT(B5)-B5=0,0,"Data input error")</f>
        <v>0</v>
      </c>
      <c r="D5" s="7" t="str">
        <f ca="1">_xlfn.FORMULATEXT(C5)</f>
        <v>=IF(INT(B5)-B5=0,0,"Data input error")</v>
      </c>
      <c r="E5" s="7"/>
    </row>
    <row r="6" spans="1:5" x14ac:dyDescent="0.2">
      <c r="A6" s="16" t="s">
        <v>10</v>
      </c>
      <c r="B6" s="42">
        <v>4</v>
      </c>
      <c r="C6" s="7">
        <f>IF(INT(B6)-B6=0,0,"Data input error")</f>
        <v>0</v>
      </c>
      <c r="D6" s="7" t="str">
        <f ca="1">_xlfn.FORMULATEXT(C6)</f>
        <v>=IF(INT(B6)-B6=0,0,"Data input error")</v>
      </c>
      <c r="E6" s="7"/>
    </row>
    <row r="7" spans="1:5" x14ac:dyDescent="0.2">
      <c r="A7" s="16" t="s">
        <v>34</v>
      </c>
      <c r="B7" s="42" t="b">
        <v>0</v>
      </c>
      <c r="C7" s="7">
        <f>IF(OR(ISLOGICAL(B7),B7=0,B7=1),0,"Data input error")</f>
        <v>0</v>
      </c>
      <c r="D7" s="7" t="str">
        <f ca="1">_xlfn.FORMULATEXT(C7)</f>
        <v>=IF(OR(ISLOGICAL(B7),B7=0,B7=1),0,"Data input error")</v>
      </c>
      <c r="E7" s="7"/>
    </row>
    <row r="8" spans="1:5" x14ac:dyDescent="0.2">
      <c r="A8" s="7"/>
      <c r="B8" s="7"/>
      <c r="C8" s="7"/>
      <c r="D8" s="7"/>
      <c r="E8" s="7"/>
    </row>
    <row r="9" spans="1:5" x14ac:dyDescent="0.2">
      <c r="A9" s="16" t="str">
        <f>IF(B7,"Cumulative probability","Probability Density")&amp;"   &gt;&gt;&gt;   "</f>
        <v xml:space="preserve">Probability Density   &gt;&gt;&gt;   </v>
      </c>
      <c r="B9" s="7">
        <f>GAMMADIST(B4,B5,B6,B7)</f>
        <v>5.9420138907300447E-3</v>
      </c>
      <c r="C9" s="7">
        <f>IF(SUM(C4:C7)=0,0,"Data input error")</f>
        <v>0</v>
      </c>
      <c r="D9" s="7" t="str">
        <f ca="1">_xlfn.FORMULATEXT(C9)</f>
        <v>=IF(SUM(C4:C7)=0,0,"Data input error")</v>
      </c>
      <c r="E9" s="7"/>
    </row>
    <row r="10" spans="1:5" x14ac:dyDescent="0.2">
      <c r="A10" s="7" t="str">
        <f ca="1">"Formula in "&amp;ADDRESS(ROW(B9),COLUMN(B9),4)&amp;"   &gt;&gt;&gt;   "&amp;_xlfn.FORMULATEXT(B9)</f>
        <v>Formula in B9   &gt;&gt;&gt;   =GAMMADIST(B4,B5,B6,B7)</v>
      </c>
      <c r="B10" s="7"/>
      <c r="C10" s="7"/>
      <c r="D10" s="7"/>
      <c r="E10" s="7"/>
    </row>
    <row r="11" spans="1:5" x14ac:dyDescent="0.2">
      <c r="A11" s="7"/>
      <c r="B11" s="7"/>
      <c r="C11" s="7"/>
      <c r="D11" s="7"/>
      <c r="E11" s="7"/>
    </row>
    <row r="12" spans="1:5" x14ac:dyDescent="0.2">
      <c r="A12" s="7" t="s">
        <v>33</v>
      </c>
      <c r="B12" s="7"/>
      <c r="C12" s="7"/>
      <c r="D12" s="7"/>
      <c r="E12" s="7"/>
    </row>
    <row r="13" spans="1:5" x14ac:dyDescent="0.2">
      <c r="A13" s="49" t="s">
        <v>32</v>
      </c>
      <c r="B13" s="48" t="s">
        <v>31</v>
      </c>
      <c r="C13" s="50" t="s">
        <v>30</v>
      </c>
      <c r="D13" s="48" t="s">
        <v>29</v>
      </c>
      <c r="E13" s="21"/>
    </row>
    <row r="14" spans="1:5" x14ac:dyDescent="0.2">
      <c r="A14" s="7" t="str">
        <f>A4</f>
        <v>Value to evaluate</v>
      </c>
      <c r="B14" s="16" t="s">
        <v>27</v>
      </c>
      <c r="C14" s="7"/>
      <c r="D14" s="7"/>
      <c r="E14" s="7"/>
    </row>
    <row r="15" spans="1:5" x14ac:dyDescent="0.2">
      <c r="A15" s="7"/>
      <c r="B15" s="16" t="s">
        <v>28</v>
      </c>
      <c r="C15" s="7"/>
      <c r="D15" s="7"/>
      <c r="E15" s="7"/>
    </row>
    <row r="16" spans="1:5" x14ac:dyDescent="0.2">
      <c r="A16" s="7"/>
      <c r="B16" s="21" t="s">
        <v>23</v>
      </c>
      <c r="C16" s="21" t="b">
        <f>AND(ISNUMBER(B4),B4&gt;=0)</f>
        <v>1</v>
      </c>
      <c r="D16" s="7" t="str">
        <f ca="1">_xlfn.FORMULATEXT(C16)</f>
        <v>=AND(ISNUMBER(B4),B4&gt;=0)</v>
      </c>
      <c r="E16" s="7"/>
    </row>
    <row r="17" spans="1:5" x14ac:dyDescent="0.2">
      <c r="A17" s="7"/>
      <c r="B17" s="21"/>
      <c r="C17" s="21"/>
      <c r="D17" s="7"/>
      <c r="E17" s="7"/>
    </row>
    <row r="18" spans="1:5" x14ac:dyDescent="0.2">
      <c r="A18" s="7" t="str">
        <f>A5</f>
        <v>Alpha</v>
      </c>
      <c r="B18" s="16" t="s">
        <v>27</v>
      </c>
      <c r="C18" s="7"/>
      <c r="D18" s="7"/>
      <c r="E18" s="7"/>
    </row>
    <row r="19" spans="1:5" x14ac:dyDescent="0.2">
      <c r="A19" s="7"/>
      <c r="B19" s="16" t="s">
        <v>26</v>
      </c>
      <c r="C19" s="7"/>
      <c r="D19" s="7"/>
      <c r="E19" s="7"/>
    </row>
    <row r="20" spans="1:5" x14ac:dyDescent="0.2">
      <c r="A20" s="7"/>
      <c r="B20" s="16" t="s">
        <v>25</v>
      </c>
      <c r="C20" s="7"/>
      <c r="D20" s="7"/>
      <c r="E20" s="7"/>
    </row>
    <row r="21" spans="1:5" x14ac:dyDescent="0.2">
      <c r="A21" s="7"/>
      <c r="B21" s="21" t="s">
        <v>23</v>
      </c>
      <c r="C21" s="21" t="b">
        <f>INT(B5)-B5=0</f>
        <v>1</v>
      </c>
      <c r="D21" s="7" t="str">
        <f ca="1">_xlfn.FORMULATEXT(C21)</f>
        <v>=INT(B5)-B5=0</v>
      </c>
      <c r="E21" s="7"/>
    </row>
    <row r="22" spans="1:5" x14ac:dyDescent="0.2">
      <c r="A22" s="7"/>
      <c r="B22" s="21"/>
      <c r="C22" s="21"/>
      <c r="D22" s="7"/>
      <c r="E22" s="7"/>
    </row>
    <row r="23" spans="1:5" x14ac:dyDescent="0.2">
      <c r="A23" s="7" t="str">
        <f>A6</f>
        <v>Beta</v>
      </c>
      <c r="B23" s="16" t="s">
        <v>27</v>
      </c>
      <c r="C23" s="21"/>
      <c r="D23" s="7"/>
      <c r="E23" s="7"/>
    </row>
    <row r="24" spans="1:5" x14ac:dyDescent="0.2">
      <c r="A24" s="7"/>
      <c r="B24" s="16" t="s">
        <v>26</v>
      </c>
      <c r="C24" s="21"/>
      <c r="D24" s="7"/>
      <c r="E24" s="7"/>
    </row>
    <row r="25" spans="1:5" x14ac:dyDescent="0.2">
      <c r="A25" s="7"/>
      <c r="B25" s="16" t="s">
        <v>25</v>
      </c>
      <c r="C25" s="21"/>
      <c r="D25" s="7"/>
      <c r="E25" s="7"/>
    </row>
    <row r="26" spans="1:5" x14ac:dyDescent="0.2">
      <c r="A26" s="7"/>
      <c r="B26" s="21" t="s">
        <v>23</v>
      </c>
      <c r="C26" s="21" t="b">
        <f>INT(B6)-B6=0</f>
        <v>1</v>
      </c>
      <c r="D26" s="7" t="str">
        <f ca="1">_xlfn.FORMULATEXT(C26)</f>
        <v>=INT(B6)-B6=0</v>
      </c>
      <c r="E26" s="7"/>
    </row>
    <row r="27" spans="1:5" x14ac:dyDescent="0.2">
      <c r="A27" s="7"/>
      <c r="B27" s="21"/>
      <c r="C27" s="21"/>
      <c r="D27" s="7"/>
      <c r="E27" s="7"/>
    </row>
    <row r="28" spans="1:5" x14ac:dyDescent="0.2">
      <c r="A28" s="7" t="str">
        <f>A7</f>
        <v>Cumulative</v>
      </c>
      <c r="B28" s="16" t="s">
        <v>24</v>
      </c>
      <c r="C28" s="21"/>
      <c r="D28" s="7"/>
      <c r="E28" s="7"/>
    </row>
    <row r="29" spans="1:5" x14ac:dyDescent="0.2">
      <c r="A29" s="7"/>
      <c r="B29" s="21" t="s">
        <v>23</v>
      </c>
      <c r="C29" s="21" t="b">
        <f>OR(ISLOGICAL(B7),B7=0,B7=1)</f>
        <v>1</v>
      </c>
      <c r="D29" s="7" t="str">
        <f ca="1">_xlfn.FORMULATEXT(C29)</f>
        <v>=OR(ISLOGICAL(B7),B7=0,B7=1)</v>
      </c>
      <c r="E29" s="7"/>
    </row>
    <row r="30" spans="1:5" x14ac:dyDescent="0.2">
      <c r="A30" s="7"/>
      <c r="B30" s="21"/>
      <c r="C30" s="21"/>
      <c r="D30" s="7"/>
      <c r="E30" s="7"/>
    </row>
    <row r="31" spans="1:5" x14ac:dyDescent="0.2">
      <c r="A31" s="16" t="s">
        <v>22</v>
      </c>
      <c r="B31" s="21"/>
      <c r="C31" s="21"/>
      <c r="D31" s="7"/>
      <c r="E31" s="7"/>
    </row>
    <row r="32" spans="1:5" x14ac:dyDescent="0.2">
      <c r="A32" s="16" t="s">
        <v>21</v>
      </c>
      <c r="B32" s="21"/>
      <c r="C32" s="21"/>
      <c r="D32" s="7"/>
      <c r="E32" s="7"/>
    </row>
    <row r="33" spans="1:5" x14ac:dyDescent="0.2">
      <c r="A33" s="7"/>
      <c r="B33" s="7"/>
      <c r="C33" s="7"/>
      <c r="D33" s="7"/>
      <c r="E33" s="7"/>
    </row>
  </sheetData>
  <conditionalFormatting sqref="C9 C4:C7">
    <cfRule type="cellIs" dxfId="0" priority="1" operator="equal">
      <formula>0</formula>
    </cfRule>
  </conditionalFormatting>
  <dataValidations count="3">
    <dataValidation type="list" allowBlank="1" showInputMessage="1" showErrorMessage="1" errorTitle="Data input error" error="Input choice of return:_x000a__x000a_For cumulative probability input TRUE or 1_x000a_For probability density input FALSE or 0" promptTitle="Data input validation" prompt="Input choice of return:_x000a__x000a_For cumulative probability input TRUE or 1_x000a_For probability density input FALSE or 0" sqref="B7" xr:uid="{00000000-0002-0000-0400-000000000000}">
      <formula1>"TRUE,FALSE,1,0"</formula1>
    </dataValidation>
    <dataValidation type="decimal" operator="greaterThanOrEqual" allowBlank="1" showInputMessage="1" showErrorMessage="1" errorTitle="Data input error" error="Input the value at which to evaluate the distribution._x000a__x000a_The value must be greater than or equal to 0." promptTitle="Data input validation" prompt="Input the value at which to evaluate the distribution._x000a__x000a_The value must be greater than or equal to 0." sqref="B4" xr:uid="{00000000-0002-0000-0400-000001000000}">
      <formula1>0</formula1>
    </dataValidation>
    <dataValidation type="whole" operator="greaterThanOrEqual" allowBlank="1" showInputMessage="1" showErrorMessage="1" errorTitle="Data input error" error="Input degrees of freedom._x000a__x000a_The number must be an integer (whole number) &gt; 0" promptTitle="Data input validation" prompt="Input degrees of freedom._x000a__x000a_The number must be an integer (whole number) &gt; 0" sqref="B5:B6" xr:uid="{00000000-0002-0000-0400-000002000000}">
      <formula1>1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5" tint="-0.249977111117893"/>
  </sheetPr>
  <dimension ref="A1:E43"/>
  <sheetViews>
    <sheetView zoomScaleNormal="100" workbookViewId="0"/>
  </sheetViews>
  <sheetFormatPr defaultColWidth="9.140625" defaultRowHeight="12.75" x14ac:dyDescent="0.2"/>
  <cols>
    <col min="1" max="4" width="10.7109375" style="2" customWidth="1"/>
    <col min="5" max="5" width="120.7109375" style="2" customWidth="1"/>
    <col min="6" max="16384" width="9.140625" style="2"/>
  </cols>
  <sheetData>
    <row r="1" spans="1:5" s="6" customFormat="1" ht="30" customHeight="1" x14ac:dyDescent="0.2">
      <c r="A1" s="44" t="s">
        <v>107</v>
      </c>
      <c r="B1" s="39"/>
      <c r="C1" s="39"/>
      <c r="D1" s="39"/>
      <c r="E1" s="39"/>
    </row>
    <row r="2" spans="1:5" s="6" customFormat="1" ht="15" customHeight="1" x14ac:dyDescent="0.2">
      <c r="A2" s="8" t="str">
        <f ca="1">IF(1*LEFT(INFO("release"),2)&gt;=14,"Use of GAMMADIST is not recommended for Excel 2010 and above","GAMMADIST continuance after Excel 2013 is not assured")</f>
        <v>Use of GAMMADIST is not recommended for Excel 2010 and above</v>
      </c>
      <c r="B2" s="7"/>
      <c r="C2" s="7"/>
      <c r="D2" s="7"/>
      <c r="E2" s="7"/>
    </row>
    <row r="3" spans="1:5" s="6" customFormat="1" x14ac:dyDescent="0.2">
      <c r="A3" s="16" t="s">
        <v>11</v>
      </c>
      <c r="B3" s="16">
        <v>2</v>
      </c>
      <c r="C3" s="16">
        <v>2</v>
      </c>
      <c r="D3" s="16">
        <v>2</v>
      </c>
      <c r="E3" s="7"/>
    </row>
    <row r="4" spans="1:5" s="6" customFormat="1" x14ac:dyDescent="0.2">
      <c r="A4" s="16" t="s">
        <v>10</v>
      </c>
      <c r="B4" s="16">
        <v>1</v>
      </c>
      <c r="C4" s="16">
        <v>1</v>
      </c>
      <c r="D4" s="16">
        <v>1</v>
      </c>
      <c r="E4" s="7"/>
    </row>
    <row r="5" spans="1:5" s="6" customFormat="1" x14ac:dyDescent="0.2">
      <c r="A5" s="16" t="s">
        <v>62</v>
      </c>
      <c r="B5" s="16"/>
      <c r="C5" s="16"/>
      <c r="D5" s="16"/>
      <c r="E5" s="7"/>
    </row>
    <row r="6" spans="1:5" s="6" customFormat="1" x14ac:dyDescent="0.2">
      <c r="A6" s="16">
        <v>0</v>
      </c>
      <c r="B6" s="16">
        <v>0</v>
      </c>
      <c r="C6" s="16">
        <v>0</v>
      </c>
      <c r="D6" s="16">
        <f t="shared" ref="D6:D38" si="0">1-B6</f>
        <v>1</v>
      </c>
      <c r="E6" s="7"/>
    </row>
    <row r="7" spans="1:5" s="6" customFormat="1" x14ac:dyDescent="0.2">
      <c r="A7" s="16">
        <v>0.25</v>
      </c>
      <c r="B7" s="16">
        <v>2.6499021160743909E-2</v>
      </c>
      <c r="C7" s="16">
        <v>0.19470019576785122</v>
      </c>
      <c r="D7" s="16">
        <f t="shared" si="0"/>
        <v>0.97350097883925613</v>
      </c>
      <c r="E7" s="7"/>
    </row>
    <row r="8" spans="1:5" s="6" customFormat="1" x14ac:dyDescent="0.2">
      <c r="A8" s="16">
        <v>0.5</v>
      </c>
      <c r="B8" s="16">
        <v>9.0204010431049864E-2</v>
      </c>
      <c r="C8" s="16">
        <v>0.30326532985631671</v>
      </c>
      <c r="D8" s="16">
        <f t="shared" si="0"/>
        <v>0.90979598956895014</v>
      </c>
      <c r="E8" s="7"/>
    </row>
    <row r="9" spans="1:5" s="6" customFormat="1" x14ac:dyDescent="0.2">
      <c r="A9" s="16">
        <v>0.75</v>
      </c>
      <c r="B9" s="16">
        <v>0.17335853270322427</v>
      </c>
      <c r="C9" s="16">
        <v>0.35427491455576099</v>
      </c>
      <c r="D9" s="16">
        <f t="shared" si="0"/>
        <v>0.82664146729677568</v>
      </c>
      <c r="E9" s="7"/>
    </row>
    <row r="10" spans="1:5" s="6" customFormat="1" x14ac:dyDescent="0.2">
      <c r="A10" s="16">
        <v>1</v>
      </c>
      <c r="B10" s="16">
        <v>0.26424111765711522</v>
      </c>
      <c r="C10" s="16">
        <v>0.36787944117144228</v>
      </c>
      <c r="D10" s="16">
        <f t="shared" si="0"/>
        <v>0.73575888234288478</v>
      </c>
      <c r="E10" s="7"/>
    </row>
    <row r="11" spans="1:5" s="6" customFormat="1" x14ac:dyDescent="0.2">
      <c r="A11" s="16">
        <v>1.25</v>
      </c>
      <c r="B11" s="16">
        <v>0.35536420706457222</v>
      </c>
      <c r="C11" s="16">
        <v>0.35813099607523763</v>
      </c>
      <c r="D11" s="16">
        <f t="shared" si="0"/>
        <v>0.64463579293542783</v>
      </c>
      <c r="E11" s="7"/>
    </row>
    <row r="12" spans="1:5" s="6" customFormat="1" x14ac:dyDescent="0.2">
      <c r="A12" s="16">
        <v>1.5</v>
      </c>
      <c r="B12" s="16">
        <v>0.44217459962892536</v>
      </c>
      <c r="C12" s="16">
        <v>0.33469524022264474</v>
      </c>
      <c r="D12" s="16">
        <f t="shared" si="0"/>
        <v>0.55782540037107464</v>
      </c>
      <c r="E12" s="7"/>
    </row>
    <row r="13" spans="1:5" s="6" customFormat="1" x14ac:dyDescent="0.2">
      <c r="A13" s="16">
        <v>1.75</v>
      </c>
      <c r="B13" s="16">
        <v>0.52212165551127621</v>
      </c>
      <c r="C13" s="16">
        <v>0.30410440103827902</v>
      </c>
      <c r="D13" s="16">
        <f t="shared" si="0"/>
        <v>0.47787834448872379</v>
      </c>
      <c r="E13" s="7"/>
    </row>
    <row r="14" spans="1:5" s="6" customFormat="1" x14ac:dyDescent="0.2">
      <c r="A14" s="16">
        <v>2</v>
      </c>
      <c r="B14" s="16">
        <v>0.59399415029016189</v>
      </c>
      <c r="C14" s="16">
        <v>0.27067056647322546</v>
      </c>
      <c r="D14" s="16">
        <f t="shared" si="0"/>
        <v>0.40600584970983811</v>
      </c>
      <c r="E14" s="7"/>
    </row>
    <row r="15" spans="1:5" s="6" customFormat="1" x14ac:dyDescent="0.2">
      <c r="A15" s="16">
        <v>2.25</v>
      </c>
      <c r="B15" s="16">
        <v>0.65745252017394096</v>
      </c>
      <c r="C15" s="16">
        <v>0.23714825526419478</v>
      </c>
      <c r="D15" s="16">
        <f t="shared" si="0"/>
        <v>0.34254747982605904</v>
      </c>
      <c r="E15" s="7"/>
    </row>
    <row r="16" spans="1:5" s="6" customFormat="1" x14ac:dyDescent="0.2">
      <c r="A16" s="16">
        <v>2.5</v>
      </c>
      <c r="B16" s="16">
        <v>0.71270250481635422</v>
      </c>
      <c r="C16" s="16">
        <v>0.20521249655974702</v>
      </c>
      <c r="D16" s="16">
        <f t="shared" si="0"/>
        <v>0.28729749518364578</v>
      </c>
      <c r="E16" s="7"/>
    </row>
    <row r="17" spans="1:5" s="6" customFormat="1" x14ac:dyDescent="0.2">
      <c r="A17" s="16">
        <v>2.75</v>
      </c>
      <c r="B17" s="16">
        <v>0.76027052047484656</v>
      </c>
      <c r="C17" s="16">
        <v>0.17580161831844585</v>
      </c>
      <c r="D17" s="16">
        <f t="shared" si="0"/>
        <v>0.23972947952515344</v>
      </c>
      <c r="E17" s="7"/>
    </row>
    <row r="18" spans="1:5" s="6" customFormat="1" x14ac:dyDescent="0.2">
      <c r="A18" s="16">
        <v>3</v>
      </c>
      <c r="B18" s="16">
        <v>0.80085172652854419</v>
      </c>
      <c r="C18" s="16">
        <v>0.14936120510359183</v>
      </c>
      <c r="D18" s="16">
        <f t="shared" si="0"/>
        <v>0.19914827347145581</v>
      </c>
      <c r="E18" s="7"/>
    </row>
    <row r="19" spans="1:5" s="6" customFormat="1" x14ac:dyDescent="0.2">
      <c r="A19" s="16">
        <v>3.25</v>
      </c>
      <c r="B19" s="16">
        <v>0.83520961671518146</v>
      </c>
      <c r="C19" s="16">
        <v>0.12601617545309657</v>
      </c>
      <c r="D19" s="16">
        <f t="shared" si="0"/>
        <v>0.16479038328481854</v>
      </c>
      <c r="E19" s="7"/>
    </row>
    <row r="20" spans="1:5" s="6" customFormat="1" x14ac:dyDescent="0.2">
      <c r="A20" s="16">
        <v>3.5</v>
      </c>
      <c r="B20" s="16">
        <v>0.86411177459956678</v>
      </c>
      <c r="C20" s="16">
        <v>0.10569084197811479</v>
      </c>
      <c r="D20" s="16">
        <f t="shared" si="0"/>
        <v>0.13588822540043322</v>
      </c>
      <c r="E20" s="7"/>
    </row>
    <row r="21" spans="1:5" s="6" customFormat="1" x14ac:dyDescent="0.2">
      <c r="A21" s="16">
        <v>3.75</v>
      </c>
      <c r="B21" s="16">
        <v>0.88829070718395675</v>
      </c>
      <c r="C21" s="16">
        <v>8.8191546960034173E-2</v>
      </c>
      <c r="D21" s="16">
        <f t="shared" si="0"/>
        <v>0.11170929281604325</v>
      </c>
      <c r="E21" s="7"/>
    </row>
    <row r="22" spans="1:5" s="6" customFormat="1" x14ac:dyDescent="0.2">
      <c r="A22" s="16">
        <v>4</v>
      </c>
      <c r="B22" s="16">
        <v>0.90842180555632912</v>
      </c>
      <c r="C22" s="16">
        <v>7.3262555554936729E-2</v>
      </c>
      <c r="D22" s="16">
        <f t="shared" si="0"/>
        <v>9.1578194443670879E-2</v>
      </c>
      <c r="E22" s="7"/>
    </row>
    <row r="23" spans="1:5" s="6" customFormat="1" x14ac:dyDescent="0.2">
      <c r="A23" s="16">
        <v>4.25</v>
      </c>
      <c r="B23" s="16">
        <v>0.92511277197775388</v>
      </c>
      <c r="C23" s="16">
        <v>6.0622994113246849E-2</v>
      </c>
      <c r="D23" s="16">
        <f t="shared" si="0"/>
        <v>7.4887228022246122E-2</v>
      </c>
      <c r="E23" s="7"/>
    </row>
    <row r="24" spans="1:5" s="6" customFormat="1" x14ac:dyDescent="0.2">
      <c r="A24" s="16">
        <v>4.5</v>
      </c>
      <c r="B24" s="16">
        <v>0.93890051903966731</v>
      </c>
      <c r="C24" s="16">
        <v>4.9990484422090378E-2</v>
      </c>
      <c r="D24" s="16">
        <f t="shared" si="0"/>
        <v>6.1099480960332686E-2</v>
      </c>
      <c r="E24" s="7"/>
    </row>
    <row r="25" spans="1:5" s="6" customFormat="1" x14ac:dyDescent="0.2">
      <c r="A25" s="16">
        <v>4.75</v>
      </c>
      <c r="B25" s="16">
        <v>0.95025275258205633</v>
      </c>
      <c r="C25" s="16">
        <v>4.1095552214823021E-2</v>
      </c>
      <c r="D25" s="16">
        <f t="shared" si="0"/>
        <v>4.9747247417943674E-2</v>
      </c>
      <c r="E25" s="7"/>
    </row>
    <row r="26" spans="1:5" s="6" customFormat="1" x14ac:dyDescent="0.2">
      <c r="A26" s="16">
        <v>5</v>
      </c>
      <c r="B26" s="16">
        <v>0.95957231800548715</v>
      </c>
      <c r="C26" s="16">
        <v>3.3689734995427337E-2</v>
      </c>
      <c r="D26" s="16">
        <f t="shared" si="0"/>
        <v>4.0427681994512854E-2</v>
      </c>
      <c r="E26" s="7"/>
    </row>
    <row r="27" spans="1:5" s="6" customFormat="1" x14ac:dyDescent="0.2">
      <c r="A27" s="16">
        <v>5.25</v>
      </c>
      <c r="B27" s="16">
        <v>0.96720301000511633</v>
      </c>
      <c r="C27" s="16">
        <v>2.7549471595702275E-2</v>
      </c>
      <c r="D27" s="16">
        <f t="shared" si="0"/>
        <v>3.2796989994883674E-2</v>
      </c>
      <c r="E27" s="7"/>
    </row>
    <row r="28" spans="1:5" s="6" customFormat="1" x14ac:dyDescent="0.2">
      <c r="A28" s="16">
        <v>5.5</v>
      </c>
      <c r="B28" s="16">
        <v>0.97343598564998357</v>
      </c>
      <c r="C28" s="16">
        <v>2.247724291155237E-2</v>
      </c>
      <c r="D28" s="16">
        <f t="shared" si="0"/>
        <v>2.6564014350016429E-2</v>
      </c>
      <c r="E28" s="7"/>
    </row>
    <row r="29" spans="1:5" s="6" customFormat="1" x14ac:dyDescent="0.2">
      <c r="A29" s="16">
        <v>5.75</v>
      </c>
      <c r="B29" s="16">
        <v>0.97851622962355977</v>
      </c>
      <c r="C29" s="16">
        <v>1.8300989579930583E-2</v>
      </c>
      <c r="D29" s="16">
        <f t="shared" si="0"/>
        <v>2.1483770376440225E-2</v>
      </c>
      <c r="E29" s="7"/>
    </row>
    <row r="30" spans="1:5" s="6" customFormat="1" x14ac:dyDescent="0.2">
      <c r="A30" s="16">
        <v>6</v>
      </c>
      <c r="B30" s="16">
        <v>0.98264873476333547</v>
      </c>
      <c r="C30" s="16">
        <v>1.4872513059998153E-2</v>
      </c>
      <c r="D30" s="16">
        <f t="shared" si="0"/>
        <v>1.7351265236664526E-2</v>
      </c>
      <c r="E30" s="7"/>
    </row>
    <row r="31" spans="1:5" s="6" customFormat="1" x14ac:dyDescent="0.2">
      <c r="A31" s="16">
        <v>6.25</v>
      </c>
      <c r="B31" s="16">
        <v>0.98600420751234918</v>
      </c>
      <c r="C31" s="16">
        <v>1.2065338351423182E-2</v>
      </c>
      <c r="D31" s="16">
        <f t="shared" si="0"/>
        <v>1.3995792487650816E-2</v>
      </c>
      <c r="E31" s="7"/>
    </row>
    <row r="32" spans="1:5" s="6" customFormat="1" x14ac:dyDescent="0.2">
      <c r="A32" s="16">
        <v>6.5</v>
      </c>
      <c r="B32" s="16">
        <v>0.9887242060526682</v>
      </c>
      <c r="C32" s="16">
        <v>9.7723547543542236E-3</v>
      </c>
      <c r="D32" s="16">
        <f t="shared" si="0"/>
        <v>1.1275793947331803E-2</v>
      </c>
      <c r="E32" s="7"/>
    </row>
    <row r="33" spans="1:5" s="6" customFormat="1" x14ac:dyDescent="0.2">
      <c r="A33" s="16">
        <v>6.75</v>
      </c>
      <c r="B33" s="16">
        <v>0.9909256829388684</v>
      </c>
      <c r="C33" s="16">
        <v>7.9034374403404283E-3</v>
      </c>
      <c r="D33" s="16">
        <f t="shared" si="0"/>
        <v>9.0743170611315982E-3</v>
      </c>
      <c r="E33" s="7"/>
    </row>
    <row r="34" spans="1:5" s="6" customFormat="1" x14ac:dyDescent="0.2">
      <c r="A34" s="16">
        <v>7</v>
      </c>
      <c r="B34" s="16">
        <v>0.99270494427556388</v>
      </c>
      <c r="C34" s="16">
        <v>6.3831737588816145E-3</v>
      </c>
      <c r="D34" s="16">
        <f t="shared" si="0"/>
        <v>7.2950557244361169E-3</v>
      </c>
      <c r="E34" s="7"/>
    </row>
    <row r="35" spans="1:5" x14ac:dyDescent="0.2">
      <c r="A35" s="16">
        <v>7.25</v>
      </c>
      <c r="B35" s="16">
        <v>0.99414106129204893</v>
      </c>
      <c r="C35" s="16">
        <v>5.1487643191084819E-3</v>
      </c>
      <c r="D35" s="16">
        <f t="shared" si="0"/>
        <v>5.8589387079510669E-3</v>
      </c>
      <c r="E35" s="7"/>
    </row>
    <row r="36" spans="1:5" x14ac:dyDescent="0.2">
      <c r="A36" s="16">
        <v>7.5</v>
      </c>
      <c r="B36" s="16">
        <v>0.9952987828537434</v>
      </c>
      <c r="C36" s="16">
        <v>4.1481327761087525E-3</v>
      </c>
      <c r="D36" s="16">
        <f t="shared" si="0"/>
        <v>4.7012171462565977E-3</v>
      </c>
      <c r="E36" s="7"/>
    </row>
    <row r="37" spans="1:5" x14ac:dyDescent="0.2">
      <c r="A37" s="16">
        <v>7.75</v>
      </c>
      <c r="B37" s="16">
        <v>0.99623100276996279</v>
      </c>
      <c r="C37" s="16">
        <v>3.3382546894615787E-3</v>
      </c>
      <c r="D37" s="16">
        <f t="shared" si="0"/>
        <v>3.7689972300372077E-3</v>
      </c>
      <c r="E37" s="7"/>
    </row>
    <row r="38" spans="1:5" x14ac:dyDescent="0.2">
      <c r="A38" s="16">
        <v>8</v>
      </c>
      <c r="B38" s="16">
        <v>0.99698083634887746</v>
      </c>
      <c r="C38" s="16">
        <v>2.6837010232200948E-3</v>
      </c>
      <c r="D38" s="16">
        <f t="shared" si="0"/>
        <v>3.0191636511225362E-3</v>
      </c>
      <c r="E38" s="7"/>
    </row>
    <row r="39" spans="1:5" x14ac:dyDescent="0.2">
      <c r="A39" s="16"/>
      <c r="B39" s="16"/>
      <c r="C39" s="16"/>
      <c r="D39" s="16"/>
      <c r="E39" s="7"/>
    </row>
    <row r="40" spans="1:5" x14ac:dyDescent="0.2">
      <c r="A40" s="16" t="e">
        <f ca="1">"The formula in the key cell "&amp;ADDRESS(ROW(B6),COLUMN(B6),4)&amp;" is: &gt;&gt;&gt;   "&amp;_xlfn.FORMULATEXT(B6)</f>
        <v>#N/A</v>
      </c>
      <c r="B40" s="16"/>
      <c r="C40" s="16"/>
      <c r="D40" s="16"/>
      <c r="E40" s="7"/>
    </row>
    <row r="41" spans="1:5" x14ac:dyDescent="0.2">
      <c r="A41" s="16" t="e">
        <f ca="1">"The formula in the key cell "&amp;ADDRESS(ROW(C6),COLUMN(C6),4)&amp;" is: &gt;&gt;&gt;   "&amp;_xlfn.FORMULATEXT(C6)</f>
        <v>#N/A</v>
      </c>
      <c r="B41" s="16"/>
      <c r="C41" s="16"/>
      <c r="D41" s="16"/>
      <c r="E41" s="7"/>
    </row>
    <row r="42" spans="1:5" x14ac:dyDescent="0.2">
      <c r="A42" s="16" t="str">
        <f ca="1">"The formula in the key cell "&amp;ADDRESS(ROW(D6),COLUMN(D6),4)&amp;" is: &gt;&gt;&gt;   "&amp;_xlfn.FORMULATEXT(D6)</f>
        <v>The formula in the key cell D6 is: &gt;&gt;&gt;   =1-B6</v>
      </c>
      <c r="B42" s="16"/>
      <c r="C42" s="16"/>
      <c r="D42" s="16"/>
      <c r="E42" s="7"/>
    </row>
    <row r="43" spans="1:5" x14ac:dyDescent="0.2">
      <c r="A43" s="16"/>
      <c r="B43" s="16"/>
      <c r="C43" s="16"/>
      <c r="D43" s="16"/>
      <c r="E43" s="7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theme="5" tint="-0.249977111117893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4" t="s">
        <v>108</v>
      </c>
      <c r="B1" s="39"/>
      <c r="C1" s="39"/>
      <c r="D1" s="39"/>
      <c r="E1" s="39"/>
    </row>
    <row r="2" spans="1:5" ht="15" customHeight="1" x14ac:dyDescent="0.2">
      <c r="A2" s="8" t="str">
        <f ca="1">IF(1*LEFT(INFO("release"),2)&gt;=14,"Use of GAMMADIST is not recommended for Excel 2010 and above","GAMMADIST continuance after Excel 2013 is not assured")</f>
        <v>Use of GAMMADIST is not recommended for Excel 2010 and above</v>
      </c>
      <c r="B2" s="7"/>
      <c r="C2" s="7"/>
      <c r="D2" s="7"/>
      <c r="E2" s="7"/>
    </row>
    <row r="3" spans="1:5" x14ac:dyDescent="0.2">
      <c r="A3" s="16" t="s">
        <v>20</v>
      </c>
      <c r="B3" s="7"/>
      <c r="C3" s="7"/>
      <c r="D3" s="7"/>
      <c r="E3" s="7"/>
    </row>
    <row r="4" spans="1:5" x14ac:dyDescent="0.2">
      <c r="A4" s="16"/>
      <c r="B4" s="7"/>
      <c r="C4" s="7"/>
      <c r="D4" s="7"/>
      <c r="E4" s="7"/>
    </row>
    <row r="5" spans="1:5" x14ac:dyDescent="0.2">
      <c r="A5" s="16" t="s">
        <v>19</v>
      </c>
      <c r="B5" s="7">
        <v>4</v>
      </c>
      <c r="C5" s="7"/>
      <c r="D5" s="7"/>
      <c r="E5" s="7"/>
    </row>
    <row r="6" spans="1:5" x14ac:dyDescent="0.2">
      <c r="A6" s="16" t="s">
        <v>11</v>
      </c>
      <c r="B6" s="7">
        <v>2</v>
      </c>
      <c r="C6" s="7"/>
      <c r="D6" s="7"/>
      <c r="E6" s="7"/>
    </row>
    <row r="7" spans="1:5" x14ac:dyDescent="0.2">
      <c r="A7" s="16" t="s">
        <v>10</v>
      </c>
      <c r="B7" s="7">
        <v>1</v>
      </c>
      <c r="C7" s="7"/>
      <c r="D7" s="7"/>
      <c r="E7" s="7"/>
    </row>
    <row r="8" spans="1:5" x14ac:dyDescent="0.2">
      <c r="A8" s="16"/>
      <c r="B8" s="7"/>
      <c r="C8" s="7"/>
      <c r="D8" s="7"/>
      <c r="E8" s="7"/>
    </row>
    <row r="9" spans="1:5" x14ac:dyDescent="0.2">
      <c r="A9" s="16" t="s">
        <v>18</v>
      </c>
      <c r="B9" s="7">
        <f>GAMMADIST(B5,B6,B7,TRUE)</f>
        <v>0.90842180555632912</v>
      </c>
      <c r="C9" s="7"/>
      <c r="D9" s="7"/>
      <c r="E9" s="7"/>
    </row>
    <row r="10" spans="1:5" x14ac:dyDescent="0.2">
      <c r="A10" s="7" t="str">
        <f ca="1">"Formula in "&amp;ADDRESS(ROW(B9),COLUMN(B9),4)&amp;"   &gt;&gt;&gt;   "&amp;_xlfn.FORMULATEXT(B9)</f>
        <v>Formula in B9   &gt;&gt;&gt;   =GAMMADIST(B5,B6,B7,TRUE)</v>
      </c>
      <c r="B10" s="7"/>
      <c r="C10" s="7"/>
      <c r="D10" s="7"/>
      <c r="E10" s="7"/>
    </row>
    <row r="11" spans="1:5" x14ac:dyDescent="0.2">
      <c r="A11" s="7"/>
      <c r="B11" s="7"/>
      <c r="C11" s="7"/>
      <c r="D11" s="7"/>
      <c r="E11" s="7"/>
    </row>
    <row r="12" spans="1:5" x14ac:dyDescent="0.2">
      <c r="A12" s="16" t="s">
        <v>17</v>
      </c>
      <c r="B12" s="7"/>
      <c r="C12" s="7"/>
      <c r="D12" s="7"/>
      <c r="E12" s="7"/>
    </row>
    <row r="13" spans="1:5" x14ac:dyDescent="0.2">
      <c r="A13" s="16"/>
      <c r="B13" s="7"/>
      <c r="C13" s="7"/>
      <c r="D13" s="7"/>
      <c r="E13" s="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theme="5" tint="-0.249977111117893"/>
  </sheetPr>
  <dimension ref="A1:E73"/>
  <sheetViews>
    <sheetView zoomScaleNormal="100" workbookViewId="0"/>
  </sheetViews>
  <sheetFormatPr defaultColWidth="9.140625" defaultRowHeight="12.75" x14ac:dyDescent="0.2"/>
  <cols>
    <col min="1" max="4" width="15.7109375" style="2" customWidth="1"/>
    <col min="5" max="5" width="100.7109375" style="2" customWidth="1"/>
    <col min="6" max="16384" width="9.140625" style="2"/>
  </cols>
  <sheetData>
    <row r="1" spans="1:5" ht="30" customHeight="1" x14ac:dyDescent="0.2">
      <c r="A1" s="44" t="s">
        <v>109</v>
      </c>
      <c r="B1" s="39"/>
      <c r="C1" s="39"/>
      <c r="D1" s="39"/>
      <c r="E1" s="39"/>
    </row>
    <row r="2" spans="1:5" ht="15" customHeight="1" x14ac:dyDescent="0.2">
      <c r="A2" s="8" t="str">
        <f ca="1">IF(1*LEFT(INFO("release"),2)&gt;=14,"Use of GAMMADIST is not recommended for Excel 2010 and above","GAMMADIST continuance after Excel 2013 is not assured")</f>
        <v>Use of GAMMADIST is not recommended for Excel 2010 and above</v>
      </c>
      <c r="B2" s="7"/>
      <c r="C2" s="7"/>
      <c r="D2" s="7"/>
      <c r="E2" s="7"/>
    </row>
    <row r="3" spans="1:5" x14ac:dyDescent="0.2">
      <c r="A3" s="16" t="s">
        <v>16</v>
      </c>
      <c r="B3" s="7"/>
      <c r="C3" s="7"/>
      <c r="D3" s="7"/>
      <c r="E3" s="7"/>
    </row>
    <row r="4" spans="1:5" x14ac:dyDescent="0.2">
      <c r="A4" s="16"/>
      <c r="B4" s="51" t="s">
        <v>15</v>
      </c>
      <c r="C4" s="7"/>
      <c r="D4" s="7"/>
      <c r="E4" s="7"/>
    </row>
    <row r="5" spans="1:5" x14ac:dyDescent="0.2">
      <c r="A5" s="16" t="s">
        <v>14</v>
      </c>
      <c r="B5" s="7">
        <v>6</v>
      </c>
      <c r="C5" s="7"/>
      <c r="D5" s="7"/>
      <c r="E5" s="7"/>
    </row>
    <row r="6" spans="1:5" x14ac:dyDescent="0.2">
      <c r="A6" s="16"/>
      <c r="B6" s="7">
        <v>5</v>
      </c>
      <c r="C6" s="7"/>
      <c r="D6" s="7"/>
      <c r="E6" s="7"/>
    </row>
    <row r="7" spans="1:5" x14ac:dyDescent="0.2">
      <c r="A7" s="16"/>
      <c r="B7" s="7">
        <v>9</v>
      </c>
      <c r="C7" s="7"/>
      <c r="D7" s="7"/>
      <c r="E7" s="7"/>
    </row>
    <row r="8" spans="1:5" x14ac:dyDescent="0.2">
      <c r="A8" s="16"/>
      <c r="B8" s="7">
        <v>2</v>
      </c>
      <c r="C8" s="7"/>
      <c r="D8" s="7"/>
      <c r="E8" s="7"/>
    </row>
    <row r="9" spans="1:5" x14ac:dyDescent="0.2">
      <c r="A9" s="16"/>
      <c r="B9" s="7">
        <v>5</v>
      </c>
      <c r="C9" s="7"/>
      <c r="D9" s="7"/>
      <c r="E9" s="7"/>
    </row>
    <row r="10" spans="1:5" x14ac:dyDescent="0.2">
      <c r="A10" s="16"/>
      <c r="B10" s="7">
        <v>8</v>
      </c>
      <c r="C10" s="7"/>
      <c r="D10" s="7"/>
      <c r="E10" s="7"/>
    </row>
    <row r="11" spans="1:5" x14ac:dyDescent="0.2">
      <c r="A11" s="16"/>
      <c r="B11" s="7">
        <v>3</v>
      </c>
      <c r="C11" s="7"/>
      <c r="D11" s="7"/>
      <c r="E11" s="7"/>
    </row>
    <row r="12" spans="1:5" x14ac:dyDescent="0.2">
      <c r="A12" s="16"/>
      <c r="B12" s="7">
        <v>6</v>
      </c>
      <c r="C12" s="7"/>
      <c r="D12" s="7"/>
      <c r="E12" s="7"/>
    </row>
    <row r="13" spans="1:5" x14ac:dyDescent="0.2">
      <c r="A13" s="16"/>
      <c r="B13" s="7">
        <v>9</v>
      </c>
      <c r="C13" s="7"/>
      <c r="D13" s="7"/>
      <c r="E13" s="7"/>
    </row>
    <row r="14" spans="1:5" x14ac:dyDescent="0.2">
      <c r="A14" s="16"/>
      <c r="B14" s="7">
        <v>12</v>
      </c>
      <c r="C14" s="7"/>
      <c r="D14" s="7"/>
      <c r="E14" s="7"/>
    </row>
    <row r="15" spans="1:5" x14ac:dyDescent="0.2">
      <c r="A15" s="16"/>
      <c r="B15" s="7">
        <v>4</v>
      </c>
      <c r="C15" s="7"/>
      <c r="D15" s="7"/>
      <c r="E15" s="7"/>
    </row>
    <row r="16" spans="1:5" x14ac:dyDescent="0.2">
      <c r="A16" s="16"/>
      <c r="B16" s="7">
        <v>3</v>
      </c>
      <c r="C16" s="7"/>
      <c r="D16" s="7"/>
      <c r="E16" s="7"/>
    </row>
    <row r="17" spans="1:5" x14ac:dyDescent="0.2">
      <c r="A17" s="16"/>
      <c r="B17" s="7">
        <v>7</v>
      </c>
      <c r="C17" s="7"/>
      <c r="D17" s="7"/>
      <c r="E17" s="7"/>
    </row>
    <row r="18" spans="1:5" x14ac:dyDescent="0.2">
      <c r="A18" s="16"/>
      <c r="B18" s="7">
        <v>5</v>
      </c>
      <c r="C18" s="7"/>
      <c r="D18" s="7"/>
      <c r="E18" s="7"/>
    </row>
    <row r="19" spans="1:5" x14ac:dyDescent="0.2">
      <c r="A19" s="16"/>
      <c r="B19" s="7">
        <v>8</v>
      </c>
      <c r="C19" s="7"/>
      <c r="D19" s="7"/>
      <c r="E19" s="7"/>
    </row>
    <row r="20" spans="1:5" x14ac:dyDescent="0.2">
      <c r="A20" s="16"/>
      <c r="B20" s="7"/>
      <c r="C20" s="7"/>
      <c r="D20" s="7"/>
      <c r="E20" s="7"/>
    </row>
    <row r="21" spans="1:5" x14ac:dyDescent="0.2">
      <c r="A21" s="16" t="s">
        <v>13</v>
      </c>
      <c r="B21" s="7">
        <f>AVERAGE(B5:B19)</f>
        <v>6.1333333333333337</v>
      </c>
      <c r="C21" s="7" t="str">
        <f ca="1">_xlfn.FORMULATEXT(B21)</f>
        <v>=AVERAGE(B5:B19)</v>
      </c>
      <c r="D21" s="7"/>
      <c r="E21" s="7"/>
    </row>
    <row r="22" spans="1:5" x14ac:dyDescent="0.2">
      <c r="A22" s="16" t="s">
        <v>12</v>
      </c>
      <c r="B22" s="7">
        <f>_xlfn.VAR.S(B5:B19)</f>
        <v>7.4095238095238107</v>
      </c>
      <c r="C22" s="7" t="str">
        <f ca="1">_xlfn.FORMULATEXT(B22)</f>
        <v>=VAR.S(B5:B19)</v>
      </c>
      <c r="D22" s="7"/>
      <c r="E22" s="7"/>
    </row>
    <row r="23" spans="1:5" x14ac:dyDescent="0.2">
      <c r="A23" s="16"/>
      <c r="B23" s="7"/>
      <c r="C23" s="7"/>
      <c r="D23" s="7"/>
      <c r="E23" s="7"/>
    </row>
    <row r="24" spans="1:5" x14ac:dyDescent="0.2">
      <c r="A24" s="16" t="s">
        <v>11</v>
      </c>
      <c r="B24" s="7">
        <f>B21^2/B22</f>
        <v>5.0769494430162805</v>
      </c>
      <c r="C24" s="7" t="str">
        <f ca="1">_xlfn.FORMULATEXT(B24)</f>
        <v>=B21^2/B22</v>
      </c>
      <c r="D24" s="7"/>
      <c r="E24" s="7"/>
    </row>
    <row r="25" spans="1:5" x14ac:dyDescent="0.2">
      <c r="A25" s="16" t="s">
        <v>10</v>
      </c>
      <c r="B25" s="7">
        <f>B22/B21</f>
        <v>1.2080745341614909</v>
      </c>
      <c r="C25" s="7" t="str">
        <f ca="1">_xlfn.FORMULATEXT(B25)</f>
        <v>=B22/B21</v>
      </c>
      <c r="D25" s="7"/>
      <c r="E25" s="7"/>
    </row>
    <row r="26" spans="1:5" x14ac:dyDescent="0.2">
      <c r="A26" s="16"/>
      <c r="B26" s="7"/>
      <c r="C26" s="7"/>
      <c r="D26" s="7"/>
      <c r="E26" s="7"/>
    </row>
    <row r="27" spans="1:5" x14ac:dyDescent="0.2">
      <c r="A27" s="21" t="s">
        <v>9</v>
      </c>
      <c r="B27" s="7"/>
      <c r="C27" s="7"/>
      <c r="D27" s="7"/>
      <c r="E27" s="7"/>
    </row>
    <row r="28" spans="1:5" x14ac:dyDescent="0.2">
      <c r="A28" s="16" t="s">
        <v>8</v>
      </c>
      <c r="B28" s="7"/>
      <c r="C28" s="7"/>
      <c r="D28" s="7">
        <f>GAMMADIST(6,B24,B25,TRUE)</f>
        <v>0.53962623409223731</v>
      </c>
      <c r="E28" s="7"/>
    </row>
    <row r="29" spans="1:5" x14ac:dyDescent="0.2">
      <c r="A29" s="16" t="s">
        <v>7</v>
      </c>
      <c r="B29" s="7"/>
      <c r="C29" s="7"/>
      <c r="D29" s="7">
        <f>1-D28</f>
        <v>0.46037376590776269</v>
      </c>
      <c r="E29" s="7"/>
    </row>
    <row r="30" spans="1:5" x14ac:dyDescent="0.2">
      <c r="A30" s="16" t="s">
        <v>6</v>
      </c>
      <c r="B30" s="7"/>
      <c r="C30" s="7"/>
      <c r="D30" s="7">
        <f>GAMMADIST(6,B24,B25,FALSE)</f>
        <v>0.14720146746924048</v>
      </c>
      <c r="E30" s="7"/>
    </row>
    <row r="31" spans="1:5" x14ac:dyDescent="0.2">
      <c r="A31" s="16"/>
      <c r="B31" s="16"/>
      <c r="C31" s="16"/>
      <c r="D31" s="16"/>
      <c r="E31" s="16"/>
    </row>
    <row r="32" spans="1:5" x14ac:dyDescent="0.2">
      <c r="A32" s="16" t="s">
        <v>11</v>
      </c>
      <c r="B32" s="16">
        <v>5.0769494430162805</v>
      </c>
      <c r="C32" s="16">
        <v>5.0769494430162805</v>
      </c>
      <c r="D32" s="16">
        <v>5.0769494430162805</v>
      </c>
      <c r="E32" s="16"/>
    </row>
    <row r="33" spans="1:5" x14ac:dyDescent="0.2">
      <c r="A33" s="16" t="s">
        <v>10</v>
      </c>
      <c r="B33" s="16">
        <v>1.2080745341614909</v>
      </c>
      <c r="C33" s="16">
        <v>1.2080745341614909</v>
      </c>
      <c r="D33" s="16">
        <v>1.2080745341614909</v>
      </c>
      <c r="E33" s="16"/>
    </row>
    <row r="34" spans="1:5" x14ac:dyDescent="0.2">
      <c r="A34" s="16"/>
      <c r="B34" s="16"/>
      <c r="C34" s="16"/>
      <c r="D34" s="16"/>
      <c r="E34" s="16"/>
    </row>
    <row r="35" spans="1:5" x14ac:dyDescent="0.2">
      <c r="A35" s="16" t="s">
        <v>62</v>
      </c>
      <c r="B35" s="13" t="s">
        <v>89</v>
      </c>
      <c r="C35" s="13" t="s">
        <v>90</v>
      </c>
      <c r="D35" s="13" t="s">
        <v>91</v>
      </c>
      <c r="E35" s="16"/>
    </row>
    <row r="36" spans="1:5" x14ac:dyDescent="0.2">
      <c r="A36" s="52">
        <v>0</v>
      </c>
      <c r="B36" s="16">
        <f t="shared" ref="B36:B68" si="0">GAMMADIST($A36,B$32,B$33,TRUE)</f>
        <v>0</v>
      </c>
      <c r="C36" s="16">
        <f t="shared" ref="C36:C68" si="1">GAMMADIST($A36,C$32,C$33,FALSE)</f>
        <v>0</v>
      </c>
      <c r="D36" s="16">
        <f t="shared" ref="D36:D68" si="2">1-B36</f>
        <v>1</v>
      </c>
      <c r="E36" s="16"/>
    </row>
    <row r="37" spans="1:5" x14ac:dyDescent="0.2">
      <c r="A37" s="52">
        <v>0.4</v>
      </c>
      <c r="B37" s="16">
        <f t="shared" si="0"/>
        <v>2.0267488114573867E-5</v>
      </c>
      <c r="C37" s="16">
        <f t="shared" si="1"/>
        <v>2.4333747693029091E-4</v>
      </c>
      <c r="D37" s="16">
        <f t="shared" si="2"/>
        <v>0.99997973251188543</v>
      </c>
      <c r="E37" s="16"/>
    </row>
    <row r="38" spans="1:5" x14ac:dyDescent="0.2">
      <c r="A38" s="52">
        <v>0.8</v>
      </c>
      <c r="B38" s="16">
        <f t="shared" si="0"/>
        <v>5.2050836991767888E-4</v>
      </c>
      <c r="C38" s="16">
        <f t="shared" si="1"/>
        <v>2.949142965822541E-3</v>
      </c>
      <c r="D38" s="16">
        <f t="shared" si="2"/>
        <v>0.99947949163008232</v>
      </c>
      <c r="E38" s="16"/>
    </row>
    <row r="39" spans="1:5" x14ac:dyDescent="0.2">
      <c r="A39" s="52">
        <v>1.2</v>
      </c>
      <c r="B39" s="16">
        <f t="shared" si="0"/>
        <v>3.1101368006592987E-3</v>
      </c>
      <c r="C39" s="16">
        <f t="shared" si="1"/>
        <v>1.1061492760483725E-2</v>
      </c>
      <c r="D39" s="16">
        <f t="shared" si="2"/>
        <v>0.9968898631993407</v>
      </c>
      <c r="E39" s="16"/>
    </row>
    <row r="40" spans="1:5" x14ac:dyDescent="0.2">
      <c r="A40" s="52">
        <v>1.6</v>
      </c>
      <c r="B40" s="16">
        <f t="shared" si="0"/>
        <v>1.0245208877530056E-2</v>
      </c>
      <c r="C40" s="16">
        <f t="shared" si="1"/>
        <v>2.566760838608512E-2</v>
      </c>
      <c r="D40" s="16">
        <f t="shared" si="2"/>
        <v>0.98975479112246989</v>
      </c>
      <c r="E40" s="16"/>
    </row>
    <row r="41" spans="1:5" x14ac:dyDescent="0.2">
      <c r="A41" s="52">
        <v>2</v>
      </c>
      <c r="B41" s="16">
        <f t="shared" si="0"/>
        <v>2.4384217482185264E-2</v>
      </c>
      <c r="C41" s="16">
        <f t="shared" si="1"/>
        <v>4.5781011160462994E-2</v>
      </c>
      <c r="D41" s="16">
        <f t="shared" si="2"/>
        <v>0.97561578251781478</v>
      </c>
      <c r="E41" s="16"/>
    </row>
    <row r="42" spans="1:5" x14ac:dyDescent="0.2">
      <c r="A42" s="52">
        <v>2.4</v>
      </c>
      <c r="B42" s="16">
        <f t="shared" si="0"/>
        <v>4.7303851579837138E-2</v>
      </c>
      <c r="C42" s="16">
        <f t="shared" si="1"/>
        <v>6.9136289918194441E-2</v>
      </c>
      <c r="D42" s="16">
        <f t="shared" si="2"/>
        <v>0.95269614842016281</v>
      </c>
      <c r="E42" s="16"/>
    </row>
    <row r="43" spans="1:5" x14ac:dyDescent="0.2">
      <c r="A43" s="52">
        <v>2.8</v>
      </c>
      <c r="B43" s="16">
        <f t="shared" si="0"/>
        <v>7.9770148586119763E-2</v>
      </c>
      <c r="C43" s="16">
        <f t="shared" si="1"/>
        <v>9.3078097836467907E-2</v>
      </c>
      <c r="D43" s="16">
        <f t="shared" si="2"/>
        <v>0.92022985141388025</v>
      </c>
      <c r="E43" s="16"/>
    </row>
    <row r="44" spans="1:5" x14ac:dyDescent="0.2">
      <c r="A44" s="52">
        <v>3.2</v>
      </c>
      <c r="B44" s="16">
        <f t="shared" si="0"/>
        <v>0.12152184885230256</v>
      </c>
      <c r="C44" s="16">
        <f t="shared" si="1"/>
        <v>0.11520742977552248</v>
      </c>
      <c r="D44" s="16">
        <f t="shared" si="2"/>
        <v>0.87847815114769745</v>
      </c>
      <c r="E44" s="16"/>
    </row>
    <row r="45" spans="1:5" x14ac:dyDescent="0.2">
      <c r="A45" s="52">
        <v>3.6</v>
      </c>
      <c r="B45" s="16">
        <f t="shared" si="0"/>
        <v>0.17145196812091273</v>
      </c>
      <c r="C45" s="16">
        <f t="shared" si="1"/>
        <v>0.13373019819269585</v>
      </c>
      <c r="D45" s="16">
        <f t="shared" si="2"/>
        <v>0.82854803187908721</v>
      </c>
      <c r="E45" s="16"/>
    </row>
    <row r="46" spans="1:5" x14ac:dyDescent="0.2">
      <c r="A46" s="52">
        <v>4</v>
      </c>
      <c r="B46" s="16">
        <f t="shared" si="0"/>
        <v>0.2278779478496849</v>
      </c>
      <c r="C46" s="16">
        <f t="shared" si="1"/>
        <v>0.14756495047915838</v>
      </c>
      <c r="D46" s="16">
        <f t="shared" si="2"/>
        <v>0.77212205215031515</v>
      </c>
      <c r="E46" s="16"/>
    </row>
    <row r="47" spans="1:5" x14ac:dyDescent="0.2">
      <c r="A47" s="52">
        <v>4.4000000000000004</v>
      </c>
      <c r="B47" s="16">
        <f t="shared" si="0"/>
        <v>0.28882076528192657</v>
      </c>
      <c r="C47" s="16">
        <f t="shared" si="1"/>
        <v>0.15629383716112283</v>
      </c>
      <c r="D47" s="16">
        <f t="shared" si="2"/>
        <v>0.71117923471807343</v>
      </c>
      <c r="E47" s="16"/>
    </row>
    <row r="48" spans="1:5" x14ac:dyDescent="0.2">
      <c r="A48" s="52">
        <v>4.8</v>
      </c>
      <c r="B48" s="16">
        <f t="shared" si="0"/>
        <v>0.3522459165341732</v>
      </c>
      <c r="C48" s="16">
        <f t="shared" si="1"/>
        <v>0.1600319357245335</v>
      </c>
      <c r="D48" s="16">
        <f t="shared" si="2"/>
        <v>0.64775408346582686</v>
      </c>
      <c r="E48" s="16"/>
    </row>
    <row r="49" spans="1:5" x14ac:dyDescent="0.2">
      <c r="A49" s="52">
        <v>5.2</v>
      </c>
      <c r="B49" s="16">
        <f t="shared" si="0"/>
        <v>0.41624526558489988</v>
      </c>
      <c r="C49" s="16">
        <f t="shared" si="1"/>
        <v>0.15926955282476948</v>
      </c>
      <c r="D49" s="16">
        <f t="shared" si="2"/>
        <v>0.58375473441510017</v>
      </c>
      <c r="E49" s="16"/>
    </row>
    <row r="50" spans="1:5" x14ac:dyDescent="0.2">
      <c r="A50" s="52">
        <v>5.6</v>
      </c>
      <c r="B50" s="16">
        <f t="shared" si="0"/>
        <v>0.47915638965189761</v>
      </c>
      <c r="C50" s="16">
        <f t="shared" si="1"/>
        <v>0.15472156163354764</v>
      </c>
      <c r="D50" s="16">
        <f t="shared" si="2"/>
        <v>0.52084361034810245</v>
      </c>
      <c r="E50" s="16"/>
    </row>
    <row r="51" spans="1:5" x14ac:dyDescent="0.2">
      <c r="A51" s="52">
        <v>6</v>
      </c>
      <c r="B51" s="16">
        <f t="shared" si="0"/>
        <v>0.53962623409223731</v>
      </c>
      <c r="C51" s="16">
        <f t="shared" si="1"/>
        <v>0.14720146746924048</v>
      </c>
      <c r="D51" s="16">
        <f t="shared" si="2"/>
        <v>0.46037376590776269</v>
      </c>
      <c r="E51" s="16"/>
    </row>
    <row r="52" spans="1:5" x14ac:dyDescent="0.2">
      <c r="A52" s="52">
        <v>6.4</v>
      </c>
      <c r="B52" s="16">
        <f t="shared" si="0"/>
        <v>0.59663053840500924</v>
      </c>
      <c r="C52" s="16">
        <f t="shared" si="1"/>
        <v>0.13752656037455391</v>
      </c>
      <c r="D52" s="16">
        <f t="shared" si="2"/>
        <v>0.40336946159499076</v>
      </c>
      <c r="E52" s="16"/>
    </row>
    <row r="53" spans="1:5" x14ac:dyDescent="0.2">
      <c r="A53" s="52">
        <v>6.8</v>
      </c>
      <c r="B53" s="16">
        <f t="shared" si="0"/>
        <v>0.64946152026687631</v>
      </c>
      <c r="C53" s="16">
        <f t="shared" si="1"/>
        <v>0.12645356738018454</v>
      </c>
      <c r="D53" s="16">
        <f t="shared" si="2"/>
        <v>0.35053847973312369</v>
      </c>
      <c r="E53" s="16"/>
    </row>
    <row r="54" spans="1:5" x14ac:dyDescent="0.2">
      <c r="A54" s="52">
        <v>7.2</v>
      </c>
      <c r="B54" s="16">
        <f t="shared" si="0"/>
        <v>0.69769524887359036</v>
      </c>
      <c r="C54" s="16">
        <f t="shared" si="1"/>
        <v>0.11464056930293992</v>
      </c>
      <c r="D54" s="16">
        <f t="shared" si="2"/>
        <v>0.30230475112640964</v>
      </c>
      <c r="E54" s="16"/>
    </row>
    <row r="55" spans="1:5" x14ac:dyDescent="0.2">
      <c r="A55" s="52">
        <v>7.6</v>
      </c>
      <c r="B55" s="16">
        <f t="shared" si="0"/>
        <v>0.74114810249506813</v>
      </c>
      <c r="C55" s="16">
        <f t="shared" si="1"/>
        <v>0.10262952698370729</v>
      </c>
      <c r="D55" s="16">
        <f t="shared" si="2"/>
        <v>0.25885189750493187</v>
      </c>
      <c r="E55" s="16"/>
    </row>
    <row r="56" spans="1:5" x14ac:dyDescent="0.2">
      <c r="A56" s="52">
        <v>8</v>
      </c>
      <c r="B56" s="16">
        <f t="shared" si="0"/>
        <v>0.77982939744553104</v>
      </c>
      <c r="C56" s="16">
        <f t="shared" si="1"/>
        <v>9.0843700078326012E-2</v>
      </c>
      <c r="D56" s="16">
        <f t="shared" si="2"/>
        <v>0.22017060255446896</v>
      </c>
      <c r="E56" s="16"/>
    </row>
    <row r="57" spans="1:5" x14ac:dyDescent="0.2">
      <c r="A57" s="52">
        <v>8.4</v>
      </c>
      <c r="B57" s="16">
        <f t="shared" si="0"/>
        <v>0.81389510561456768</v>
      </c>
      <c r="C57" s="16">
        <f t="shared" si="1"/>
        <v>7.9594904931483398E-2</v>
      </c>
      <c r="D57" s="16">
        <f t="shared" si="2"/>
        <v>0.18610489438543232</v>
      </c>
      <c r="E57" s="16"/>
    </row>
    <row r="58" spans="1:5" x14ac:dyDescent="0.2">
      <c r="A58" s="52">
        <v>8.8000000000000007</v>
      </c>
      <c r="B58" s="16">
        <f t="shared" si="0"/>
        <v>0.84360574468385463</v>
      </c>
      <c r="C58" s="16">
        <f t="shared" si="1"/>
        <v>6.9096524703161077E-2</v>
      </c>
      <c r="D58" s="16">
        <f t="shared" si="2"/>
        <v>0.15639425531614537</v>
      </c>
      <c r="E58" s="16"/>
    </row>
    <row r="59" spans="1:5" x14ac:dyDescent="0.2">
      <c r="A59" s="52">
        <v>9.1999999999999993</v>
      </c>
      <c r="B59" s="16">
        <f t="shared" si="0"/>
        <v>0.86929009429087911</v>
      </c>
      <c r="C59" s="16">
        <f t="shared" si="1"/>
        <v>5.9479197286068583E-2</v>
      </c>
      <c r="D59" s="16">
        <f t="shared" si="2"/>
        <v>0.13070990570912089</v>
      </c>
      <c r="E59" s="16"/>
    </row>
    <row r="60" spans="1:5" x14ac:dyDescent="0.2">
      <c r="A60" s="52">
        <v>9.6</v>
      </c>
      <c r="B60" s="16">
        <f t="shared" si="0"/>
        <v>0.89131534977359239</v>
      </c>
      <c r="C60" s="16">
        <f t="shared" si="1"/>
        <v>5.0807024562605295E-2</v>
      </c>
      <c r="D60" s="16">
        <f t="shared" si="2"/>
        <v>0.10868465022640761</v>
      </c>
      <c r="E60" s="16"/>
    </row>
    <row r="61" spans="1:5" x14ac:dyDescent="0.2">
      <c r="A61" s="52">
        <v>10</v>
      </c>
      <c r="B61" s="16">
        <f t="shared" si="0"/>
        <v>0.91006362049822243</v>
      </c>
      <c r="C61" s="16">
        <f t="shared" si="1"/>
        <v>4.3092907878235436E-2</v>
      </c>
      <c r="D61" s="16">
        <f t="shared" si="2"/>
        <v>8.9936379501777575E-2</v>
      </c>
      <c r="E61" s="16"/>
    </row>
    <row r="62" spans="1:5" x14ac:dyDescent="0.2">
      <c r="A62" s="52">
        <v>10.4</v>
      </c>
      <c r="B62" s="16">
        <f t="shared" si="0"/>
        <v>0.92591424534587119</v>
      </c>
      <c r="C62" s="16">
        <f t="shared" si="1"/>
        <v>3.6312204590157153E-2</v>
      </c>
      <c r="D62" s="16">
        <f t="shared" si="2"/>
        <v>7.408575465412881E-2</v>
      </c>
      <c r="E62" s="16"/>
    </row>
    <row r="63" spans="1:5" x14ac:dyDescent="0.2">
      <c r="A63" s="52">
        <v>10.8</v>
      </c>
      <c r="B63" s="16">
        <f t="shared" si="0"/>
        <v>0.93923116691692821</v>
      </c>
      <c r="C63" s="16">
        <f t="shared" si="1"/>
        <v>3.0414330946914533E-2</v>
      </c>
      <c r="D63" s="16">
        <f t="shared" si="2"/>
        <v>6.0768833083071794E-2</v>
      </c>
      <c r="E63" s="16"/>
    </row>
    <row r="64" spans="1:5" x14ac:dyDescent="0.2">
      <c r="A64" s="52">
        <v>11.2</v>
      </c>
      <c r="B64" s="16">
        <f t="shared" si="0"/>
        <v>0.9503545191619267</v>
      </c>
      <c r="C64" s="16">
        <f t="shared" si="1"/>
        <v>2.5332231525254548E-2</v>
      </c>
      <c r="D64" s="16">
        <f t="shared" si="2"/>
        <v>4.9645480838073297E-2</v>
      </c>
      <c r="E64" s="16"/>
    </row>
    <row r="65" spans="1:5" x14ac:dyDescent="0.2">
      <c r="A65" s="52">
        <v>11.6</v>
      </c>
      <c r="B65" s="16">
        <f t="shared" si="0"/>
        <v>0.95959559184939591</v>
      </c>
      <c r="C65" s="16">
        <f t="shared" si="1"/>
        <v>2.0989822902184804E-2</v>
      </c>
      <c r="D65" s="16">
        <f t="shared" si="2"/>
        <v>4.0404408150604088E-2</v>
      </c>
      <c r="E65" s="16"/>
    </row>
    <row r="66" spans="1:5" x14ac:dyDescent="0.2">
      <c r="A66" s="52">
        <v>12</v>
      </c>
      <c r="B66" s="16">
        <f t="shared" si="0"/>
        <v>0.96723440197165744</v>
      </c>
      <c r="C66" s="16">
        <f t="shared" si="1"/>
        <v>1.730762594270234E-2</v>
      </c>
      <c r="D66" s="16">
        <f t="shared" si="2"/>
        <v>3.2765598028342557E-2</v>
      </c>
      <c r="E66" s="16"/>
    </row>
    <row r="67" spans="1:5" x14ac:dyDescent="0.2">
      <c r="A67" s="52">
        <v>12.4</v>
      </c>
      <c r="B67" s="16">
        <f t="shared" si="0"/>
        <v>0.97351919935479636</v>
      </c>
      <c r="C67" s="16">
        <f t="shared" si="1"/>
        <v>1.4206850271243521E-2</v>
      </c>
      <c r="D67" s="16">
        <f t="shared" si="2"/>
        <v>2.6480800645203639E-2</v>
      </c>
      <c r="E67" s="16"/>
    </row>
    <row r="68" spans="1:5" x14ac:dyDescent="0.2">
      <c r="A68" s="52">
        <v>12.8</v>
      </c>
      <c r="B68" s="16">
        <f t="shared" si="0"/>
        <v>0.97866734229173713</v>
      </c>
      <c r="C68" s="16">
        <f t="shared" si="1"/>
        <v>1.1612205012148784E-2</v>
      </c>
      <c r="D68" s="16">
        <f t="shared" si="2"/>
        <v>2.133265770826287E-2</v>
      </c>
      <c r="E68" s="16"/>
    </row>
    <row r="69" spans="1:5" x14ac:dyDescent="0.2">
      <c r="A69" s="16"/>
      <c r="B69" s="16"/>
      <c r="C69" s="16"/>
      <c r="D69" s="16"/>
      <c r="E69" s="16"/>
    </row>
    <row r="70" spans="1:5" x14ac:dyDescent="0.2">
      <c r="A70" s="16" t="str">
        <f ca="1">"The formula in the key cell "&amp;ADDRESS(ROW(B36),COLUMN(B36),4)&amp;" is: &gt;&gt;&gt;   "&amp;_xlfn.FORMULATEXT(B36)</f>
        <v>The formula in the key cell B36 is: &gt;&gt;&gt;   =GAMMADIST($A36,B$32,B$33,TRUE)</v>
      </c>
      <c r="B70" s="16"/>
      <c r="C70" s="16"/>
      <c r="D70" s="16"/>
      <c r="E70" s="16"/>
    </row>
    <row r="71" spans="1:5" x14ac:dyDescent="0.2">
      <c r="A71" s="16" t="str">
        <f ca="1">"The formula in the key cell "&amp;ADDRESS(ROW(C36),COLUMN(C36),4)&amp;" is: &gt;&gt;&gt;   "&amp;_xlfn.FORMULATEXT(C36)</f>
        <v>The formula in the key cell C36 is: &gt;&gt;&gt;   =GAMMADIST($A36,C$32,C$33,FALSE)</v>
      </c>
      <c r="B71" s="16"/>
      <c r="C71" s="16"/>
      <c r="D71" s="16"/>
      <c r="E71" s="16"/>
    </row>
    <row r="72" spans="1:5" x14ac:dyDescent="0.2">
      <c r="A72" s="16" t="str">
        <f ca="1">"The formula in the key cell "&amp;ADDRESS(ROW(D36),COLUMN(D36),4)&amp;" is: &gt;&gt;&gt;   "&amp;_xlfn.FORMULATEXT(D36)</f>
        <v>The formula in the key cell D36 is: &gt;&gt;&gt;   =1-B36</v>
      </c>
      <c r="B72" s="16"/>
      <c r="C72" s="16"/>
      <c r="D72" s="16"/>
      <c r="E72" s="16"/>
    </row>
    <row r="73" spans="1:5" x14ac:dyDescent="0.2">
      <c r="A73" s="16"/>
      <c r="B73" s="16"/>
      <c r="C73" s="16"/>
      <c r="D73" s="16"/>
      <c r="E73" s="1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GAMMADIST</vt:lpstr>
      <vt:lpstr>Example 1</vt:lpstr>
      <vt:lpstr>Example 2</vt:lpstr>
      <vt:lpstr>Example 3</vt:lpstr>
      <vt:lpstr>Example 4</vt:lpstr>
      <vt:lpstr>Example 5</vt:lpstr>
      <vt:lpstr>Example 6</vt:lpstr>
      <vt:lpstr>Example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2013-05-24T10:01:00Z</dcterms:created>
  <dcterms:modified xsi:type="dcterms:W3CDTF">2020-08-26T14:09:39Z</dcterms:modified>
</cp:coreProperties>
</file>